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BB0C5E9B-E82A-4B67-A6F7-AD362C0C154E}" xr6:coauthVersionLast="47" xr6:coauthVersionMax="47" xr10:uidLastSave="{E254E6B4-C96D-4AF5-B83D-811B2D3BF699}"/>
  <bookViews>
    <workbookView xWindow="528" yWindow="360" windowWidth="12264" windowHeight="8472"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C82" i="4" l="1"/>
  <c r="CC83" i="4" s="1"/>
  <c r="BY82" i="4"/>
  <c r="BY83" i="4" s="1"/>
  <c r="CB82" i="4"/>
  <c r="CB83" i="4" s="1"/>
  <c r="BP82" i="4"/>
  <c r="BP83" i="4" s="1"/>
  <c r="CF82" i="4"/>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W51" i="4" s="1"/>
  <c r="BI10" i="4"/>
  <c r="BI51" i="4" s="1"/>
  <c r="CB9" i="4"/>
  <c r="CB51" i="4" s="1"/>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CG51" i="4" l="1"/>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X80" i="4" s="1"/>
  <c r="AN64" i="2" s="1"/>
  <c r="AB64" i="2"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64" i="2" l="1"/>
  <c r="AZ26" i="4"/>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U80" i="4" s="1"/>
  <c r="AN61" i="2" s="1"/>
  <c r="AB61" i="2" s="1"/>
  <c r="AZ62" i="2"/>
  <c r="AP65" i="2"/>
  <c r="BA44" i="4"/>
  <c r="AP84" i="2"/>
  <c r="T24" i="4"/>
  <c r="AT65" i="2"/>
  <c r="T26" i="4"/>
  <c r="AZ61" i="2"/>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BC130" i="2" a="1"/>
  <c r="BC130" i="2" s="1"/>
  <c r="V33" i="2" s="1"/>
  <c r="AU128" i="2"/>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BP44" i="4" s="1"/>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AP99" i="2" l="1"/>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<sst xmlns="http://schemas.openxmlformats.org/spreadsheetml/2006/main" count="13746" uniqueCount="5710">
  <si>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</si>
  <si>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</si>
  <si>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</si>
  <si>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</si>
  <si>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</si>
  <si>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</si>
  <si>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</si>
  <si>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</si>
  <si>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</si>
  <si>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</si>
  <si>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</si>
  <si>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</si>
  <si>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</si>
  <si>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</si>
  <si>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</si>
  <si>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</si>
  <si>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</si>
  <si>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</si>
  <si>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</si>
  <si>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</si>
  <si>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</si>
  <si>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</si>
  <si>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</si>
  <si>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</si>
  <si>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</si>
  <si>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</si>
  <si>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</si>
  <si>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</si>
  <si>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</si>
  <si>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</si>
  <si>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</si>
  <si>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</si>
  <si>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</si>
  <si>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</si>
  <si>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</si>
  <si>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</si>
  <si>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</si>
  <si>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</si>
  <si>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</si>
  <si>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</si>
  <si>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</si>
  <si>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</si>
  <si>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</si>
  <si>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</si>
  <si>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</si>
  <si>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</si>
  <si>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</si>
  <si>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</si>
  <si>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</si>
  <si>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</si>
  <si>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</si>
  <si>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</si>
  <si>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</si>
  <si>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</si>
  <si>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</si>
  <si>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</si>
  <si>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</si>
  <si>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</si>
  <si>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</si>
  <si>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</si>
  <si>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</si>
  <si>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</si>
  <si>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</si>
  <si>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</si>
  <si>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</si>
  <si>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</si>
  <si>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</si>
  <si>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</si>
  <si>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</si>
  <si>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</si>
  <si>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</si>
  <si>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</si>
  <si>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</si>
  <si>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</si>
  <si>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</si>
  <si>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</si>
  <si>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</si>
  <si>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</si>
  <si>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</si>
  <si>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</si>
  <si>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</si>
  <si>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</si>
  <si>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</si>
  <si>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</si>
  <si>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</si>
  <si>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</si>
  <si>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</si>
  <si>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</si>
  <si>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</si>
  <si>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</si>
  <si>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</si>
  <si>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</si>
  <si>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</si>
  <si>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</si>
  <si>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</si>
  <si>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</si>
  <si>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</si>
  <si>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</si>
  <si>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</si>
  <si>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</si>
  <si>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</si>
  <si>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</si>
  <si>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</si>
  <si>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</si>
  <si>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</si>
  <si>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</si>
  <si>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</si>
  <si>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</si>
  <si>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</si>
  <si>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</si>
  <si>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</si>
  <si>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</si>
  <si>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</si>
  <si>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</si>
  <si>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</si>
  <si>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</si>
  <si>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</si>
  <si>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</si>
  <si>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</si>
  <si>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</si>
  <si>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</si>
  <si>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</si>
  <si>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</si>
  <si>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</si>
  <si>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</si>
  <si>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</si>
  <si>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</si>
  <si>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</si>
  <si>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</si>
  <si>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</si>
  <si>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</si>
  <si>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</si>
  <si>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</si>
  <si>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</si>
  <si>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</si>
  <si>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</si>
  <si>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</si>
  <si>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</si>
  <si>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</si>
  <si>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</si>
  <si>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</si>
  <si>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</si>
  <si>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</si>
  <si>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</si>
  <si>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</si>
  <si>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</si>
  <si>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</si>
  <si>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</si>
  <si>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</si>
  <si>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</si>
  <si>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</si>
  <si>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</si>
  <si>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</si>
  <si>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</si>
  <si>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</si>
  <si>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</si>
  <si>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</si>
  <si>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</si>
  <si>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</si>
  <si>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</si>
  <si>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</si>
  <si>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</si>
  <si>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</si>
  <si>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</si>
  <si>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</si>
  <si>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</si>
  <si>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</si>
  <si>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</si>
  <si>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</si>
  <si>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</si>
  <si>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</si>
  <si>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</si>
  <si>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</si>
  <si>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</si>
  <si>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</si>
  <si>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</si>
  <si>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</si>
  <si>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</si>
  <si>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</si>
  <si>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</si>
  <si>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</si>
  <si>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</si>
  <si>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</si>
  <si>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</si>
  <si>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</si>
  <si>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</si>
  <si>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</si>
  <si>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</si>
  <si>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</si>
  <si>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</si>
  <si>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</si>
  <si>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</si>
  <si>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</si>
  <si>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</si>
  <si>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</si>
  <si>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</si>
  <si>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</si>
  <si>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</si>
  <si>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</si>
  <si>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</si>
  <si>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</si>
  <si>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</si>
  <si>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</si>
  <si>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</si>
  <si>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</si>
  <si>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</si>
  <si>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</si>
  <si>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</si>
  <si>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</si>
  <si>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</si>
  <si>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</si>
  <si>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</si>
  <si>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</si>
  <si>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</si>
  <si>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</si>
  <si>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</si>
  <si>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</si>
  <si>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</si>
  <si>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</si>
  <si>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</si>
  <si>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</si>
  <si>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</si>
  <si>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</si>
  <si>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</si>
  <si>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</si>
  <si>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</si>
  <si>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</si>
  <si>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</si>
  <si>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</si>
  <si>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</si>
  <si>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</si>
  <si>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</si>
  <si>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</si>
  <si>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</si>
  <si>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</si>
  <si>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</si>
  <si>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</si>
  <si>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</si>
  <si>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</si>
  <si>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</si>
  <si>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</si>
  <si>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</si>
  <si>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</si>
  <si>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</si>
  <si>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</si>
  <si>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</si>
  <si>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</si>
  <si>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</si>
  <si>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</si>
  <si>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</si>
  <si>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</si>
  <si>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</si>
  <si>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</si>
  <si>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</si>
  <si>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</si>
  <si>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</si>
  <si>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</si>
  <si>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</si>
  <si>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</si>
  <si>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</si>
  <si>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</si>
  <si>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</si>
  <si>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</si>
  <si>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</si>
  <si>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</si>
  <si>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</si>
  <si>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</si>
  <si>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</si>
  <si>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</si>
  <si>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</si>
  <si>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</si>
  <si>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</si>
  <si>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</si>
  <si>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</si>
  <si>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</si>
  <si>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</si>
  <si>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</si>
  <si>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</si>
  <si>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</si>
  <si>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</si>
  <si>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</si>
  <si>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</si>
  <si>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</si>
  <si>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</si>
  <si>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</si>
  <si>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</si>
  <si>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</si>
  <si>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</si>
  <si>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</si>
  <si>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</si>
  <si>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</si>
  <si>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</si>
  <si>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</si>
  <si>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</si>
  <si>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</si>
  <si>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</si>
  <si>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</si>
  <si>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</si>
  <si>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</si>
  <si>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</si>
  <si>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</si>
  <si>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</si>
  <si>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</si>
  <si>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</si>
  <si>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</si>
  <si>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</si>
  <si>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</si>
  <si>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</si>
  <si>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</si>
  <si>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</si>
  <si>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</si>
  <si>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</si>
  <si>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</si>
  <si>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</si>
  <si>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</si>
  <si>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</si>
  <si>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</si>
  <si>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</si>
  <si>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</si>
  <si>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</si>
  <si>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</si>
  <si>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</si>
  <si>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</si>
  <si>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</si>
  <si>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</si>
  <si>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</si>
  <si>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</si>
  <si>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</si>
  <si>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</si>
  <si>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</si>
  <si>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</si>
  <si>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</si>
  <si>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</si>
  <si>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</si>
  <si>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</si>
  <si>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</si>
  <si>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</si>
  <si>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</si>
  <si>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</si>
  <si>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</si>
  <si>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</si>
  <si>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</si>
  <si>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</si>
  <si>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</si>
  <si>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</si>
  <si>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</si>
  <si>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</si>
  <si>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</si>
  <si>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</si>
  <si>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</si>
  <si>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</si>
  <si>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</si>
  <si>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</si>
  <si>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</si>
  <si>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</si>
  <si>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</si>
  <si>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</si>
  <si>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</si>
  <si>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</si>
  <si>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</si>
  <si>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</si>
  <si>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</si>
  <si>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</si>
  <si>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</si>
  <si>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</si>
  <si>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</si>
  <si>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</si>
  <si>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</si>
  <si>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</si>
  <si>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</si>
  <si>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</si>
  <si>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</si>
  <si>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</si>
  <si>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</si>
  <si>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</si>
  <si>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</si>
  <si>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</si>
  <si>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</si>
  <si>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</si>
  <si>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</si>
  <si>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</si>
  <si>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</si>
  <si>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</si>
  <si>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</si>
  <si>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</si>
  <si>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</si>
  <si>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</si>
  <si>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</si>
  <si>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</si>
  <si>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</si>
  <si>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</si>
  <si>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</si>
  <si>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</si>
  <si>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</si>
  <si>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</si>
  <si>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</si>
  <si>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</si>
  <si>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</si>
  <si>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</si>
  <si>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</si>
  <si>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</si>
  <si>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</si>
  <si>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</si>
  <si>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</si>
  <si>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</si>
  <si>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</si>
  <si>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</si>
  <si>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</si>
  <si>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</si>
  <si>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</si>
  <si>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</si>
  <si>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</si>
  <si>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</si>
  <si>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</si>
  <si>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</si>
  <si>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</si>
  <si>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</si>
  <si>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</si>
  <si>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</si>
  <si>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</si>
  <si>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</si>
  <si>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</si>
  <si>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</si>
  <si>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</si>
  <si>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</si>
  <si>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</si>
  <si>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</si>
  <si>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</si>
  <si>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</si>
  <si>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</si>
  <si>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</si>
  <si>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</si>
  <si>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</si>
  <si>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</si>
  <si>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</si>
  <si>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</si>
  <si>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</si>
  <si>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</si>
  <si>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</si>
  <si>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</si>
  <si>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</si>
  <si>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</si>
  <si>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</si>
  <si>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</si>
  <si>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</si>
  <si>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</si>
  <si>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</si>
  <si>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</si>
  <si>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</si>
  <si>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</si>
  <si>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</si>
  <si>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</si>
  <si>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</si>
  <si>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</si>
  <si>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</si>
  <si>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</si>
  <si>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</si>
  <si>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</si>
  <si>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</si>
  <si>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</si>
  <si>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</si>
  <si>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</si>
  <si>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</si>
  <si>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</si>
  <si>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</si>
  <si>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</si>
  <si>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</si>
  <si>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</si>
  <si>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</si>
  <si>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</si>
  <si>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</si>
  <si>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</si>
  <si>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</si>
  <si>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</si>
  <si>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</si>
  <si>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</si>
  <si>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</si>
  <si>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</si>
  <si>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</si>
  <si>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</si>
  <si>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</si>
  <si>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</si>
  <si>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</si>
  <si>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</si>
  <si>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</si>
  <si>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</si>
  <si>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</si>
  <si>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</si>
  <si>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</si>
  <si>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</si>
  <si>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</si>
  <si>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</si>
  <si>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</si>
  <si>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</si>
  <si>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</si>
  <si>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</si>
  <si>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</si>
  <si>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</si>
  <si>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</si>
  <si>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</si>
  <si>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</si>
  <si>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</si>
  <si>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</si>
  <si>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</si>
  <si>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</si>
  <si>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</si>
  <si>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</si>
  <si>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</si>
  <si>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</si>
  <si>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</si>
  <si>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</si>
  <si>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</si>
  <si>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</si>
  <si>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</si>
  <si>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</si>
  <si>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</si>
  <si>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</si>
  <si>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</si>
  <si>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</si>
  <si>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</si>
  <si>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</si>
  <si>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</si>
  <si>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</si>
  <si>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</si>
  <si>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</si>
  <si>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</si>
  <si>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</si>
  <si>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</si>
  <si>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</si>
  <si>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</si>
  <si>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</si>
  <si>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</si>
  <si>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</si>
  <si>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</si>
  <si>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</si>
  <si>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</si>
  <si>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</si>
  <si>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</si>
  <si>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</si>
  <si>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</si>
  <si>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</si>
  <si>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</si>
  <si>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</si>
  <si>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</si>
  <si>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</si>
  <si>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</si>
  <si>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</si>
  <si>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</si>
  <si>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</si>
  <si>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</si>
  <si>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</si>
  <si>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</si>
  <si>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</si>
  <si>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</si>
  <si>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</si>
  <si>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</si>
  <si>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</si>
  <si>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</si>
  <si>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</si>
  <si>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</si>
  <si>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</si>
  <si>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</si>
  <si>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</si>
  <si>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</si>
  <si>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</si>
  <si>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</si>
  <si>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</si>
  <si>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</si>
  <si>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</si>
  <si>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</si>
  <si>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</si>
  <si>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</si>
  <si>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</si>
  <si>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</si>
  <si>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</si>
  <si>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</si>
  <si>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</si>
  <si>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</si>
  <si>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</si>
  <si>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</si>
  <si>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</si>
  <si>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</si>
  <si>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</si>
  <si>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</si>
  <si>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</si>
  <si>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</si>
  <si>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</si>
  <si>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</si>
  <si>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</si>
  <si>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</si>
  <si>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</si>
  <si>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</si>
  <si>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</si>
  <si>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</si>
  <si>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</si>
  <si>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</si>
  <si>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</si>
  <si>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</si>
  <si>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</si>
  <si>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</si>
  <si>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</si>
  <si>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</si>
  <si>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</si>
  <si>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</si>
  <si>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</si>
  <si>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</si>
  <si>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</si>
  <si>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</si>
  <si>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</si>
  <si>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</si>
  <si>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</si>
  <si>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</si>
  <si>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</si>
  <si>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</si>
  <si>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</si>
  <si>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</si>
  <si>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</si>
  <si>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</si>
  <si>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</si>
  <si>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</si>
  <si>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</si>
  <si>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</si>
  <si>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</si>
  <si>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</si>
  <si>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</si>
  <si>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</si>
  <si>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</si>
  <si>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</si>
  <si>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</si>
  <si>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</si>
  <si>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</si>
  <si>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</si>
  <si>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</si>
  <si>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</si>
  <si>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</si>
  <si>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</si>
  <si>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</si>
  <si>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</si>
  <si>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</si>
  <si>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</si>
  <si>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</si>
  <si>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</si>
  <si>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</si>
  <si>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</si>
  <si>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</si>
  <si>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</si>
  <si>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</si>
  <si>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</si>
  <si>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</si>
  <si>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</si>
  <si>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</si>
  <si>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</si>
  <si>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</si>
  <si>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</si>
  <si>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</si>
  <si>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</si>
  <si>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</si>
  <si>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</si>
  <si>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</si>
  <si>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</si>
  <si>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</si>
  <si>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</si>
  <si>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</si>
  <si>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</si>
  <si>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</si>
  <si>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</si>
  <si>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</si>
  <si>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</si>
  <si>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</si>
  <si>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</si>
  <si>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</si>
  <si>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</si>
  <si>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</si>
  <si>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</si>
  <si>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</si>
  <si>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</si>
  <si>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</si>
  <si>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</si>
  <si>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</si>
  <si>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</si>
  <si>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</si>
  <si>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</si>
  <si>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</si>
  <si>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</si>
  <si>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</si>
  <si>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</si>
  <si>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</si>
  <si>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</si>
  <si>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</si>
  <si>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</si>
  <si>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</si>
  <si>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</si>
  <si>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</si>
  <si>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</si>
  <si>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</si>
  <si>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</si>
  <si>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</si>
  <si>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</si>
  <si>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</si>
  <si>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</si>
  <si>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</si>
  <si>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</si>
  <si>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</si>
  <si>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</si>
  <si>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</si>
  <si>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</si>
  <si>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</si>
  <si>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</si>
  <si>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</si>
  <si>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</si>
  <si>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</si>
  <si>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</si>
  <si>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</si>
  <si>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</si>
  <si>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</si>
  <si>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</si>
  <si>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</si>
  <si>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</si>
  <si>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</si>
  <si>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</si>
  <si>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</si>
  <si>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</si>
  <si>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</si>
  <si>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</si>
  <si>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</si>
  <si>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</si>
  <si>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</si>
  <si>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</si>
  <si>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</si>
  <si>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</si>
  <si>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</si>
  <si>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</si>
  <si>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</si>
  <si>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</si>
  <si>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</si>
  <si>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</si>
  <si>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</si>
  <si>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</si>
  <si>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</si>
  <si>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</si>
  <si>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</si>
  <si>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</si>
  <si>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</si>
  <si>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</si>
  <si>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</si>
  <si>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</si>
  <si>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</si>
  <si>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</si>
  <si>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</si>
  <si>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</si>
  <si>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</si>
  <si>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</si>
  <si>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</si>
  <si>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</si>
  <si>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</si>
  <si>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</si>
  <si>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</si>
  <si>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</si>
  <si>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</si>
  <si>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</si>
  <si>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</si>
  <si>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</si>
  <si>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</si>
  <si>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</si>
  <si>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</si>
  <si>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</si>
  <si>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</si>
  <si>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</si>
  <si>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</si>
  <si>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</si>
  <si>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</si>
  <si>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</si>
  <si>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</si>
  <si>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</si>
  <si>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</si>
  <si>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</si>
  <si>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</si>
  <si>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</si>
  <si>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</si>
  <si>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</si>
  <si>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</si>
  <si>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</si>
  <si>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</si>
  <si>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</si>
  <si>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</si>
  <si>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</si>
  <si>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</si>
  <si>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</si>
  <si>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</si>
  <si>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</si>
  <si>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</si>
  <si>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</si>
  <si>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</si>
  <si>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</si>
  <si>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</si>
  <si>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</si>
  <si>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</si>
  <si>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</si>
  <si>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</si>
  <si>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</si>
  <si>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</si>
  <si>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</si>
  <si>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</si>
  <si>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</si>
  <si>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</si>
  <si>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</si>
  <si>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</si>
  <si>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</si>
  <si>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</si>
  <si>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</si>
  <si>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</si>
  <si>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</si>
  <si>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</si>
  <si>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</si>
  <si>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</si>
  <si>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</si>
  <si>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</si>
  <si>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</si>
  <si>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</si>
  <si>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</si>
  <si>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</si>
  <si>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</si>
  <si>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</si>
  <si>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</si>
  <si>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</si>
  <si>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</si>
  <si>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</si>
  <si>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</si>
  <si>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</si>
  <si>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</si>
  <si>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</si>
  <si>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</si>
  <si>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</si>
  <si>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</si>
  <si>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</si>
  <si>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</si>
  <si>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</si>
  <si>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</si>
  <si>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</si>
  <si>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</si>
  <si>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</si>
  <si>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</si>
  <si>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</si>
  <si>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</si>
  <si>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</si>
  <si>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</si>
  <si>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</si>
  <si>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</si>
  <si>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</si>
  <si>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</si>
  <si>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</si>
  <si>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</si>
  <si>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</si>
  <si>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</si>
  <si>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</si>
  <si>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</si>
  <si>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</si>
  <si>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</si>
  <si>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</si>
  <si>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</si>
  <si>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</si>
  <si>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</si>
  <si>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</si>
  <si>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</si>
  <si>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</si>
  <si>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</si>
  <si>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</si>
  <si>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</si>
  <si>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</si>
  <si>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</si>
  <si>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</si>
  <si>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</si>
  <si>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</si>
  <si>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</si>
  <si>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</si>
  <si>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</si>
  <si>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</si>
  <si>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</si>
  <si>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</si>
  <si>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</si>
  <si>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</si>
  <si>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</si>
  <si>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</si>
  <si>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</si>
  <si>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</si>
  <si>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</si>
  <si>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</si>
  <si>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</si>
  <si>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</si>
  <si>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</si>
  <si>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</si>
  <si>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</si>
  <si>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</si>
  <si>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</si>
  <si>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</si>
  <si>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</si>
  <si>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</si>
  <si>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</si>
  <si>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</si>
  <si>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</si>
  <si>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</si>
  <si>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</si>
  <si>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</si>
  <si>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</si>
  <si>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</si>
  <si>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</si>
  <si>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</si>
  <si>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</si>
  <si>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</si>
  <si>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</si>
  <si>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</si>
  <si>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</si>
  <si>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</si>
  <si>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</si>
  <si>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</si>
  <si>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</si>
  <si>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</si>
  <si>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</si>
  <si>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</si>
  <si>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</si>
  <si>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</si>
  <si>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</si>
  <si>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</si>
  <si>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</si>
  <si>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</si>
  <si>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</si>
  <si>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</si>
  <si>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</si>
  <si>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</si>
  <si>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</si>
  <si>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</si>
  <si>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</si>
  <si>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</si>
  <si>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</si>
  <si>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</si>
  <si>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</si>
  <si>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</si>
  <si>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</si>
  <si>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</si>
  <si>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</si>
  <si>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</si>
  <si>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</si>
  <si>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</si>
  <si>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</si>
  <si>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</si>
  <si>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</si>
  <si>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</si>
  <si>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</si>
  <si>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</si>
  <si>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</si>
  <si>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</si>
  <si>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</si>
  <si>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</si>
  <si>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</si>
  <si>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</si>
  <si>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</si>
  <si>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</si>
  <si>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</si>
  <si>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</si>
  <si>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</si>
  <si>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</si>
  <si>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</si>
  <si>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</si>
  <si>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</si>
  <si>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</si>
  <si>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</si>
  <si>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</si>
  <si>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</si>
  <si>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</si>
  <si>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</si>
  <si>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</si>
  <si>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</si>
  <si>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</si>
  <si>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</si>
  <si>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</si>
  <si>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</si>
  <si>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</si>
  <si>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</si>
  <si>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</si>
  <si>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</si>
  <si>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</si>
  <si>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</si>
  <si>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</si>
  <si>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</si>
  <si>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</si>
  <si>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</si>
  <si>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</si>
  <si>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</si>
  <si>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</si>
  <si>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</si>
  <si>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</si>
  <si>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</si>
  <si>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</si>
  <si>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</si>
  <si>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</si>
  <si>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</si>
  <si>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</si>
  <si>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</si>
  <si>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</si>
  <si>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</si>
  <si>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</si>
  <si>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</si>
  <si>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</si>
  <si>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</si>
  <si>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</si>
  <si>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</si>
  <si>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</si>
  <si>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</si>
  <si>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</si>
  <si>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</si>
  <si>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</si>
  <si>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</si>
  <si>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</si>
  <si>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</si>
  <si>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</si>
  <si>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</si>
  <si>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</si>
  <si>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</si>
  <si>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</si>
  <si>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</si>
  <si>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</si>
  <si>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</si>
  <si>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</si>
  <si>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</si>
  <si>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</si>
  <si>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</si>
  <si>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</si>
  <si>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</si>
  <si>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</si>
  <si>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</si>
  <si>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</si>
  <si>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</si>
  <si>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</si>
  <si>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</si>
  <si>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</si>
  <si>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</si>
  <si>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</si>
  <si>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</si>
  <si>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</si>
  <si>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</si>
  <si>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</si>
  <si>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</si>
  <si>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</si>
  <si>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</si>
  <si>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</si>
  <si>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</si>
  <si>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</si>
  <si>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</si>
  <si>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</si>
  <si>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</si>
  <si>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</si>
  <si>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</si>
  <si>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</si>
  <si>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</si>
  <si>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</si>
  <si>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</si>
  <si>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</si>
  <si>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</si>
  <si>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</si>
  <si>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</si>
  <si>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</si>
  <si>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</si>
  <si>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</si>
  <si>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</si>
  <si>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</si>
  <si>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</si>
  <si>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</si>
  <si>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</si>
  <si>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</si>
  <si>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</si>
  <si>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</si>
  <si>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</si>
  <si>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</si>
  <si>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</si>
  <si>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</si>
  <si>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</si>
  <si>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</si>
  <si>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</si>
  <si>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</si>
  <si>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</si>
  <si>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</si>
  <si>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</si>
  <si>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</si>
  <si>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</si>
  <si>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</si>
  <si>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</si>
  <si>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</si>
  <si>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</si>
  <si>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</si>
  <si>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</si>
  <si>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</si>
  <si>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</si>
  <si>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</si>
  <si>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</si>
  <si>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</si>
  <si>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</si>
  <si>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</si>
  <si>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</si>
  <si>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</si>
  <si>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</si>
  <si>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</si>
  <si>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</si>
  <si>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</si>
  <si>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</si>
  <si>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</si>
  <si>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</si>
  <si>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</si>
  <si>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</si>
  <si>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</si>
  <si>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</si>
  <si>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</si>
  <si>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</si>
  <si>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</si>
  <si>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</si>
  <si>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</si>
  <si>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</si>
  <si>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</si>
  <si>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</si>
  <si>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</si>
  <si>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</si>
  <si>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</si>
  <si>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</si>
  <si>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</si>
  <si>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</si>
  <si>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</si>
  <si>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</si>
  <si>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</si>
  <si>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</si>
  <si>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</si>
  <si>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</si>
  <si>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</si>
  <si>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</si>
  <si>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</si>
  <si>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</si>
  <si>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</si>
  <si>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</si>
  <si>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</si>
  <si>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</si>
  <si>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</si>
  <si>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</si>
  <si>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</si>
  <si>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</si>
  <si>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</si>
  <si>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</si>
  <si>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</si>
  <si>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</si>
  <si>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</si>
  <si>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</si>
  <si>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</si>
  <si>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</si>
  <si>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</si>
  <si>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</si>
  <si>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</si>
  <si>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</si>
  <si>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</si>
  <si>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</si>
  <si>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</si>
  <si>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</si>
  <si>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</si>
  <si>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</si>
  <si>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</si>
  <si>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</si>
  <si>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</si>
  <si>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</si>
  <si>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</si>
  <si>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</si>
  <si>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</si>
  <si>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</si>
  <si>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</si>
  <si>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</si>
  <si>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</si>
  <si>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</si>
  <si>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</si>
  <si>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</si>
  <si>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</si>
  <si>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</si>
  <si>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</si>
  <si>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</si>
  <si>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</si>
  <si>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</si>
  <si>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</si>
  <si>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</si>
  <si>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</si>
  <si>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</si>
  <si>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</si>
  <si>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</si>
  <si>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</si>
  <si>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</si>
  <si>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</si>
  <si>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</si>
  <si>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</si>
  <si>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</si>
  <si>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</si>
  <si>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</si>
  <si>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</si>
  <si>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</si>
  <si>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</si>
  <si>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</si>
  <si>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</si>
  <si>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</si>
  <si>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</si>
  <si>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</si>
  <si>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</si>
  <si>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</si>
  <si>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</si>
  <si>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</si>
  <si>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</si>
  <si>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</si>
  <si>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</si>
  <si>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</si>
  <si>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</si>
  <si>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</si>
  <si>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</si>
  <si>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</si>
  <si>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</si>
  <si>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</si>
  <si>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</si>
  <si>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</si>
  <si>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</si>
  <si>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</si>
  <si>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</si>
  <si>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</si>
  <si>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</si>
  <si>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</si>
  <si>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</si>
  <si>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</si>
  <si>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</si>
  <si>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</si>
  <si>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</si>
  <si>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</si>
  <si>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</si>
  <si>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</si>
  <si>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</si>
  <si>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</si>
  <si>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</si>
  <si>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</si>
  <si>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</si>
  <si>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</si>
  <si>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</si>
  <si>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</si>
  <si>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</si>
  <si>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</si>
  <si>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</si>
  <si>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</si>
  <si>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</si>
  <si>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</si>
  <si>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</si>
  <si>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</si>
  <si>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</si>
  <si>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</si>
  <si>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</si>
  <si>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</si>
  <si>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</si>
  <si>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</si>
  <si>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</si>
  <si>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</si>
  <si>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</si>
  <si>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</si>
  <si>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</si>
  <si>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</si>
  <si>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</si>
  <si>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</si>
  <si>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</si>
  <si>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</si>
  <si>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</si>
  <si>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</si>
  <si>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</si>
  <si>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</si>
  <si>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</si>
  <si>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</si>
  <si>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</si>
  <si>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</si>
  <si>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</si>
  <si>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</si>
  <si>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</si>
  <si>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</si>
  <si>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</si>
  <si>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</si>
  <si>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</si>
  <si>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</si>
  <si>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</si>
  <si>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</si>
  <si>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</si>
  <si>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</si>
  <si>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</si>
  <si>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</si>
  <si>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</si>
  <si>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</si>
  <si>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</si>
  <si>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</si>
  <si>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</si>
  <si>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</si>
  <si>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</si>
  <si>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</si>
  <si>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</si>
  <si>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</si>
  <si>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</si>
  <si>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</si>
  <si>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</si>
  <si>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</si>
  <si>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</si>
  <si>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</si>
  <si>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</si>
  <si>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</si>
  <si>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</si>
  <si>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</si>
  <si>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</si>
  <si>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</si>
  <si>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</si>
  <si>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</si>
  <si>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</si>
  <si>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</si>
  <si>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</si>
  <si>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</si>
  <si>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</si>
  <si>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</si>
  <si>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</si>
  <si>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</si>
  <si>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</si>
  <si>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</si>
  <si>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</si>
  <si>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</si>
  <si>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</si>
  <si>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</si>
  <si>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</si>
  <si>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</si>
  <si>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</si>
  <si>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</si>
  <si>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</si>
  <si>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</si>
  <si>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</si>
  <si>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</si>
  <si>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</si>
  <si>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</si>
  <si>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</si>
  <si>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</si>
  <si>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</si>
  <si>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</si>
  <si>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</si>
  <si>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</si>
  <si>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</si>
  <si>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</si>
  <si>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</si>
  <si>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</si>
  <si>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</si>
  <si>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</si>
  <si>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</si>
  <si>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</si>
  <si>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</si>
  <si>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</si>
  <si>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</si>
  <si>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</si>
  <si>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</si>
  <si>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</si>
  <si>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</si>
  <si>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</si>
  <si>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</si>
  <si>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</si>
  <si>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</si>
  <si>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</si>
  <si>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</si>
  <si>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</si>
  <si>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</si>
  <si>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</si>
  <si>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</si>
  <si>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</si>
  <si>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</si>
  <si>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</si>
  <si>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</si>
  <si>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</si>
  <si>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</si>
  <si>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</si>
  <si>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</si>
  <si>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</si>
  <si>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</si>
  <si>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</si>
  <si>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</si>
  <si>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</si>
  <si>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</si>
  <si>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</si>
  <si>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</si>
  <si>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</si>
  <si>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</si>
  <si>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</si>
  <si>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</si>
  <si>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</si>
  <si>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</si>
  <si>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</si>
  <si>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</si>
  <si>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</si>
  <si>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</si>
  <si>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</si>
  <si>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</si>
  <si>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</si>
  <si>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</si>
  <si>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</si>
  <si>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</si>
  <si>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</si>
  <si>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</si>
  <si>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</si>
  <si>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</si>
  <si>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</si>
  <si>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</si>
  <si>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</si>
  <si>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</si>
  <si>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</si>
  <si>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</si>
  <si>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</si>
  <si>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</si>
  <si>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</si>
  <si>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</si>
  <si>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</si>
  <si>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</si>
  <si>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</si>
  <si>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</si>
  <si>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</si>
  <si>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</si>
  <si>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</si>
  <si>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</si>
  <si>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</si>
  <si>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</si>
  <si>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</si>
  <si>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</si>
  <si>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</si>
  <si>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</si>
  <si>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</si>
  <si>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</si>
  <si>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</si>
  <si>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</si>
  <si>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</si>
  <si>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</si>
  <si>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</si>
  <si>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</si>
  <si>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</si>
  <si>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</si>
  <si>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</si>
  <si>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</si>
  <si>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</si>
  <si>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</si>
  <si>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</si>
  <si>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</si>
  <si>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</si>
  <si>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</si>
  <si>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</si>
  <si>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</si>
  <si>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</si>
  <si>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</si>
  <si>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</si>
  <si>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</si>
  <si>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</si>
  <si>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</si>
  <si>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</si>
  <si>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</si>
  <si>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</si>
  <si>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</si>
  <si>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</si>
  <si>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</si>
  <si>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</si>
  <si>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</si>
  <si>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</si>
  <si>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</si>
  <si>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</si>
  <si>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</si>
  <si>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</si>
  <si>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</si>
  <si>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</si>
  <si>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</si>
  <si>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</si>
  <si>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</si>
  <si>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</si>
  <si>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</si>
  <si>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</si>
  <si>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</si>
  <si>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</si>
  <si>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</si>
  <si>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</si>
  <si>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</si>
  <si>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</si>
  <si>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</si>
  <si>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</si>
  <si>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</si>
  <si>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</si>
  <si>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</si>
  <si>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</si>
  <si>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</si>
  <si>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</si>
  <si>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</si>
  <si>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</si>
  <si>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</si>
  <si>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</si>
  <si>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</si>
  <si>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</si>
  <si>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</si>
  <si>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</si>
  <si>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</si>
  <si>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</si>
  <si>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</si>
  <si>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</si>
  <si>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</si>
  <si>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</si>
  <si>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</si>
  <si>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</si>
  <si>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</si>
  <si>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</si>
  <si>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</si>
  <si>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</si>
  <si>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</si>
  <si>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</si>
  <si>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</si>
  <si>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</si>
  <si>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</si>
  <si>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</si>
  <si>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</si>
  <si>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</si>
  <si>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</si>
  <si>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</si>
  <si>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</si>
  <si>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</si>
  <si>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</si>
  <si>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</si>
  <si>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</si>
  <si>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</si>
  <si>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</si>
  <si>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</si>
  <si>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</si>
  <si>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</si>
  <si>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</si>
  <si>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</si>
  <si>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</si>
  <si>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</si>
  <si>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</si>
  <si>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</si>
  <si>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</si>
  <si>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</si>
  <si>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</si>
  <si>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</si>
  <si>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</si>
  <si>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</si>
  <si>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</si>
  <si>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</si>
  <si>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</si>
  <si>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</si>
  <si>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</si>
  <si>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</si>
  <si>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</si>
  <si>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</si>
  <si>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</si>
  <si>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</si>
  <si>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</si>
  <si>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</si>
  <si>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</si>
  <si>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</si>
  <si>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</si>
  <si>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</si>
  <si>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</si>
  <si>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</si>
  <si>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</si>
  <si>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</si>
  <si>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</si>
  <si>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</si>
  <si>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</si>
  <si>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</si>
  <si>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</si>
  <si>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</si>
  <si>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</si>
  <si>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</si>
  <si>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</si>
  <si>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</si>
  <si>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</si>
  <si>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</si>
  <si>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</si>
  <si>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</si>
  <si>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</si>
  <si>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</si>
  <si>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</si>
  <si>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</si>
  <si>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</si>
  <si>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</si>
  <si>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</si>
  <si>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</si>
  <si>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</si>
  <si>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</si>
  <si>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</si>
  <si>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</si>
  <si>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</si>
  <si>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</si>
  <si>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</si>
  <si>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</si>
  <si>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</si>
  <si>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</si>
  <si>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</si>
  <si>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</si>
  <si>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</si>
  <si>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</si>
  <si>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</si>
  <si>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</si>
  <si>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</si>
  <si>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</si>
  <si>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</si>
  <si>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</si>
  <si>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</si>
  <si>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</si>
  <si>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</si>
  <si>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</si>
  <si>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</si>
  <si>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</si>
  <si>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</si>
  <si>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</si>
  <si>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</si>
  <si>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</si>
  <si>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</si>
  <si>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</si>
  <si>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</si>
  <si>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</si>
  <si>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</si>
  <si>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</si>
  <si>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</si>
  <si>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</si>
  <si>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</si>
  <si>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</si>
  <si>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</si>
  <si>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</si>
  <si>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</si>
  <si>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</si>
  <si>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</si>
  <si>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</si>
  <si>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</si>
  <si>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</si>
  <si>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</si>
  <si>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</si>
  <si>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</si>
  <si>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</si>
  <si>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</si>
  <si>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</si>
  <si>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</si>
  <si>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</si>
  <si>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</si>
  <si>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</si>
  <si>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</si>
  <si>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</si>
  <si>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</si>
  <si>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</si>
  <si>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</si>
  <si>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</si>
  <si>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</si>
  <si>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</si>
  <si>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</si>
  <si>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</si>
  <si>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</si>
  <si>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</si>
  <si>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</si>
  <si>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</si>
  <si>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</si>
  <si>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</si>
  <si>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</si>
  <si>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</si>
  <si>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</si>
  <si>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</si>
  <si>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</si>
  <si>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</si>
  <si>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</si>
  <si>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</si>
  <si>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</si>
  <si>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</si>
  <si>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</si>
  <si>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</si>
  <si>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</si>
  <si>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</si>
  <si>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</si>
  <si>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</si>
  <si>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</si>
  <si>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</si>
  <si>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</si>
  <si>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</si>
  <si>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</si>
  <si>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</si>
  <si>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</si>
  <si>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</si>
  <si>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</si>
  <si>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</si>
  <si>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</si>
  <si>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</si>
  <si>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</si>
  <si>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</si>
  <si>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</si>
  <si>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</si>
  <si>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</si>
  <si>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</si>
  <si>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</si>
  <si>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</si>
  <si>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</si>
  <si>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</si>
  <si>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</si>
  <si>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</si>
  <si>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</si>
  <si>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</si>
  <si>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</si>
  <si>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</si>
  <si>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</si>
  <si>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</si>
  <si>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</si>
  <si>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</si>
  <si>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</si>
  <si>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</si>
  <si>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</si>
  <si>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</si>
  <si>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</si>
  <si>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</si>
  <si>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</si>
  <si>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</si>
  <si>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</si>
  <si>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</si>
  <si>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</si>
  <si>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</si>
  <si>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</si>
  <si>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</si>
  <si>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</si>
  <si>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</si>
  <si>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</si>
  <si>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</si>
  <si>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</si>
  <si>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</si>
  <si>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</si>
  <si>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</si>
  <si>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</si>
  <si>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</si>
  <si>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</si>
  <si>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</si>
  <si>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</si>
  <si>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</si>
  <si>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</si>
  <si>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</si>
  <si>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</si>
  <si>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</si>
  <si>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</si>
  <si>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</si>
  <si>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</si>
  <si>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</si>
  <si>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</si>
  <si>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</si>
  <si>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</si>
  <si>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</si>
  <si>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</si>
  <si>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</si>
  <si>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</si>
  <si>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</si>
  <si>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</si>
  <si>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</si>
  <si>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</si>
  <si>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</si>
  <si>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</si>
  <si>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</si>
  <si>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</si>
  <si>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</si>
  <si>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</si>
  <si>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</si>
  <si>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</si>
  <si>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</si>
  <si>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</si>
  <si>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</si>
  <si>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</si>
  <si>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</si>
  <si>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</si>
  <si>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</si>
  <si>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</si>
  <si>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</si>
  <si>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</si>
  <si>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</si>
  <si>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</si>
  <si>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</si>
  <si>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</si>
  <si>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</si>
  <si>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</si>
  <si>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</si>
  <si>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</si>
  <si>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</si>
  <si>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</si>
  <si>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</si>
  <si>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</si>
  <si>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</si>
  <si>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</si>
  <si>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</si>
  <si>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</si>
  <si>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</si>
  <si>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</si>
  <si>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</si>
  <si>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</si>
  <si>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</si>
  <si>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</si>
  <si>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</si>
  <si>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</si>
  <si>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</si>
  <si>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</si>
  <si>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</si>
  <si>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</si>
  <si>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</si>
  <si>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</si>
  <si>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</si>
  <si>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</si>
  <si>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</si>
  <si>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</si>
  <si>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</si>
  <si>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</si>
  <si>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</si>
  <si>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</si>
  <si>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</si>
  <si>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</si>
  <si>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</si>
  <si>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</si>
  <si>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</si>
  <si>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</si>
  <si>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</si>
  <si>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</si>
  <si>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</si>
  <si>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</si>
  <si>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</si>
  <si>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</si>
  <si>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</si>
  <si>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</si>
  <si>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</si>
  <si>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</si>
  <si>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</si>
  <si>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</si>
  <si>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</si>
  <si>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</si>
  <si>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</si>
  <si>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</si>
  <si>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</si>
  <si>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</si>
  <si>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</si>
  <si>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</si>
  <si>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</si>
  <si>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</si>
  <si>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</si>
  <si>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</si>
  <si>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</si>
  <si>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</si>
  <si>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</si>
  <si>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</si>
  <si>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</si>
  <si>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</si>
  <si>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</si>
  <si>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</si>
  <si>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</si>
  <si>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</si>
  <si>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</si>
  <si>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</si>
  <si>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</si>
  <si>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</si>
  <si>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</si>
  <si>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</si>
  <si>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</si>
  <si>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</si>
  <si>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</si>
  <si>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</si>
  <si>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</si>
  <si>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</si>
  <si>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</si>
  <si>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</si>
  <si>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</si>
  <si>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</si>
  <si>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</si>
  <si>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</si>
  <si>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</si>
  <si>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</si>
  <si>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</si>
  <si>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</si>
  <si>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</si>
  <si>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</si>
  <si>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</si>
  <si>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</si>
  <si>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</si>
  <si>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</si>
  <si>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</si>
  <si>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</si>
  <si>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</si>
  <si>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</si>
  <si>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</si>
  <si>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</si>
  <si>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</si>
  <si>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</si>
  <si>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</si>
  <si>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</si>
  <si>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</si>
  <si>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</si>
  <si>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</si>
  <si>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</si>
  <si>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</si>
  <si>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</si>
  <si>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</si>
  <si>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</si>
  <si>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</si>
  <si>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</si>
  <si>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</si>
  <si>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</si>
  <si>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</si>
  <si>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</si>
  <si>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</si>
  <si>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</si>
  <si>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</si>
  <si>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</si>
  <si>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</si>
  <si>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</si>
  <si>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</si>
  <si>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</si>
  <si>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</si>
  <si>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</si>
  <si>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</si>
  <si>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</si>
  <si>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</si>
  <si>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</si>
  <si>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</si>
  <si>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</si>
  <si>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</si>
  <si>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</si>
  <si>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</si>
  <si>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</si>
  <si>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</si>
  <si>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</si>
  <si>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</si>
  <si>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</si>
  <si>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</si>
  <si>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</si>
  <si>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</si>
  <si>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</si>
  <si>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</si>
  <si>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</si>
  <si>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</si>
  <si>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</si>
  <si>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</si>
  <si>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</si>
  <si>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</si>
  <si>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</si>
  <si>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</si>
  <si>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</si>
  <si>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</si>
  <si>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</si>
  <si>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</si>
  <si>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</si>
  <si>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</si>
  <si>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</si>
  <si>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</si>
  <si>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</si>
  <si>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</si>
  <si>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</si>
  <si>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</si>
  <si>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</si>
  <si>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</si>
  <si>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</si>
  <si>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</si>
  <si>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</si>
  <si>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</si>
  <si>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</si>
  <si>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</si>
  <si>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</si>
  <si>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</si>
  <si>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</si>
  <si>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</si>
  <si>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</si>
  <si>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</si>
  <si>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</si>
  <si>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</si>
  <si>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</si>
  <si>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</si>
  <si>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</si>
  <si>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</si>
  <si>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</si>
  <si>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</si>
  <si>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</si>
  <si>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</si>
  <si>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</si>
  <si>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</si>
  <si>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</si>
  <si>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</si>
  <si>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</si>
  <si>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</si>
  <si>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</si>
  <si>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</si>
  <si>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</si>
  <si>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</si>
  <si>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</si>
  <si>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</si>
  <si>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</si>
  <si>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</si>
  <si>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</si>
  <si>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</si>
  <si>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</si>
  <si>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</si>
  <si>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</si>
  <si>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</si>
  <si>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</si>
  <si>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</si>
  <si>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</si>
  <si>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</si>
  <si>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</si>
  <si>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</si>
  <si>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</si>
  <si>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</si>
  <si>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</si>
  <si>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</si>
  <si>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</si>
  <si>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</si>
  <si>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</si>
  <si>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</si>
  <si>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</si>
  <si>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</si>
  <si>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</si>
  <si>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</si>
  <si>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</si>
  <si>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</si>
  <si>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</si>
  <si>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</si>
  <si>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</si>
  <si>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</si>
  <si>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</si>
  <si>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</si>
  <si>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</si>
  <si>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</si>
  <si>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</si>
  <si>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</si>
  <si>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</si>
  <si>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</si>
  <si>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</si>
  <si>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</si>
  <si>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</si>
  <si>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</si>
  <si>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</si>
  <si>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</si>
  <si>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</si>
  <si>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</si>
  <si>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</si>
  <si>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</si>
  <si>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</si>
  <si>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</si>
  <si>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</si>
  <si>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</si>
  <si>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</si>
  <si>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</si>
  <si>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</si>
  <si>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</si>
  <si>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</si>
  <si>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</si>
  <si>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</si>
  <si>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</si>
  <si>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</si>
  <si>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</si>
  <si>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</si>
  <si>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</si>
  <si>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</si>
  <si>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</si>
  <si>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</si>
  <si>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</si>
  <si>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</si>
  <si>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</si>
  <si>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</si>
  <si>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</si>
  <si>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</si>
  <si>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</si>
  <si>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</si>
  <si>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</si>
  <si>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</si>
  <si>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</si>
  <si>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</si>
  <si>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</si>
  <si>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</si>
  <si>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</si>
  <si>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</si>
  <si>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</si>
  <si>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</si>
  <si>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</si>
  <si>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</si>
  <si>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</si>
  <si>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</si>
  <si>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</si>
  <si>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</si>
  <si>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</si>
  <si>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</si>
  <si>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</si>
  <si>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</si>
  <si>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</si>
  <si>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</si>
  <si>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</si>
  <si>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</si>
  <si>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</si>
  <si>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</si>
  <si>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</si>
  <si>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</si>
  <si>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</si>
  <si>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</si>
  <si>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</si>
  <si>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</si>
  <si>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</si>
  <si>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</si>
  <si>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</si>
  <si>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</si>
  <si>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</si>
  <si>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</si>
  <si>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</si>
  <si>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</si>
  <si>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</si>
  <si>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</si>
  <si>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</si>
  <si>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</si>
  <si>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</si>
  <si>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</si>
  <si>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</si>
  <si>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</si>
  <si>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</si>
  <si>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</si>
  <si>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</si>
  <si>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</si>
  <si>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</si>
  <si>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</si>
  <si>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</si>
  <si>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</si>
  <si>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</si>
  <si>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</si>
  <si>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</si>
  <si>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</si>
  <si>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</si>
  <si>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</si>
  <si>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</si>
  <si>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</si>
  <si>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</si>
  <si>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</si>
  <si>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</si>
  <si>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</si>
  <si>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</si>
  <si>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</si>
  <si>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</si>
  <si>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</si>
  <si>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</si>
  <si>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</si>
  <si>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</si>
  <si>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</si>
  <si>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</si>
  <si>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</si>
  <si>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</si>
  <si>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</si>
  <si>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</si>
  <si>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</si>
  <si>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</si>
  <si>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</si>
  <si>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</si>
  <si>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</si>
  <si>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</si>
  <si>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</si>
  <si>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</si>
  <si>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</si>
  <si>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</si>
  <si>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</si>
  <si>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</si>
  <si>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</si>
  <si>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</si>
  <si>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</si>
  <si>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</si>
  <si>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</si>
  <si>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</si>
  <si>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</si>
  <si>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</si>
  <si>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</si>
  <si>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</si>
  <si>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</si>
  <si>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</si>
  <si>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</si>
  <si>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</si>
  <si>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</si>
  <si>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</si>
  <si>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</si>
  <si>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</si>
  <si>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</si>
  <si>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</si>
  <si>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</si>
  <si>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</si>
  <si>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</si>
  <si>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</si>
  <si>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</si>
  <si>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</si>
  <si>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</si>
  <si>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</si>
  <si>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</si>
  <si>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</si>
  <si>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</si>
  <si>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</si>
  <si>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</si>
  <si>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</si>
  <si>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</si>
  <si>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</si>
  <si>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</si>
  <si>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</si>
  <si>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</si>
  <si>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</si>
  <si>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</si>
  <si>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</si>
  <si>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</si>
  <si>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</si>
  <si>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</si>
  <si>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</si>
  <si>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</si>
  <si>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</si>
  <si>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</si>
  <si>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</si>
  <si>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</si>
  <si>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</si>
  <si>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</si>
  <si>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</si>
  <si>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</si>
  <si>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</si>
  <si>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</si>
  <si>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</si>
  <si>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</si>
  <si>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</si>
  <si>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</si>
  <si>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</si>
  <si>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</si>
  <si>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</si>
  <si>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</si>
  <si>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</si>
  <si>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</si>
  <si>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</si>
  <si>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</si>
  <si>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</si>
  <si>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</si>
  <si>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</si>
  <si>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</si>
  <si>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</si>
  <si>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</si>
  <si>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</si>
  <si>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</si>
  <si>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</si>
  <si>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</si>
  <si>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</si>
  <si>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</si>
  <si>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</si>
  <si>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</si>
  <si>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</si>
  <si>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</si>
  <si>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</si>
  <si>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</si>
  <si>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</si>
  <si>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</si>
  <si>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</si>
  <si>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</si>
  <si>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</si>
  <si>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</si>
  <si>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</si>
  <si>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</si>
  <si>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</si>
  <si>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</si>
  <si>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</si>
  <si>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</si>
  <si>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</si>
  <si>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</si>
  <si>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</si>
  <si>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</si>
  <si>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</si>
  <si>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</si>
  <si>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</si>
  <si>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</si>
  <si>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</si>
  <si>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</si>
  <si>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</si>
  <si>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</si>
  <si>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</si>
  <si>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</si>
  <si>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</si>
  <si>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</si>
  <si>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</si>
  <si>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</si>
  <si>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</si>
  <si>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</si>
  <si>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</si>
  <si>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</si>
  <si>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</si>
  <si>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</si>
  <si>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</si>
  <si>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</si>
  <si>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</si>
  <si>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</si>
  <si>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</si>
  <si>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</si>
  <si>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</si>
  <si>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</si>
  <si>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</si>
  <si>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</si>
  <si>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</si>
  <si>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</si>
  <si>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</si>
  <si>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</si>
  <si>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</si>
  <si>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</si>
  <si>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</si>
  <si>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</si>
  <si>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</si>
  <si>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</si>
  <si>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</si>
  <si>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</si>
  <si>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</si>
  <si>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</si>
  <si>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</si>
  <si>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</si>
  <si>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</si>
  <si>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</si>
  <si>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</si>
  <si>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</si>
  <si>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</si>
  <si>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</si>
  <si>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</si>
  <si>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</si>
  <si>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</si>
  <si>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</si>
  <si>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</si>
  <si>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</si>
  <si>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</si>
  <si>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</si>
  <si>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</si>
  <si>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</si>
  <si>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</si>
  <si>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</si>
  <si>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</si>
  <si>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</si>
  <si>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</si>
  <si>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</si>
  <si>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</si>
  <si>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</si>
  <si>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</si>
  <si>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</si>
  <si>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</si>
  <si>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</si>
  <si>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</si>
  <si>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</si>
  <si>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</si>
  <si>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</si>
  <si>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</si>
  <si>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</si>
  <si>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</si>
  <si>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</si>
  <si>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</si>
  <si>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</si>
  <si>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</si>
  <si>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</si>
  <si>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</si>
  <si>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</si>
  <si>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</si>
  <si>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</si>
  <si>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</si>
  <si>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</si>
  <si>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</si>
  <si>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</si>
  <si>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</si>
  <si>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</si>
  <si>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</si>
  <si>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</si>
  <si>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</si>
  <si>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</si>
  <si>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</si>
  <si>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</si>
  <si>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</si>
  <si>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</si>
  <si>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</si>
  <si>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</si>
  <si>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</si>
  <si>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</si>
  <si>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</si>
  <si>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</si>
  <si>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</si>
  <si>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</si>
  <si>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</si>
  <si>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</si>
  <si>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</si>
  <si>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</si>
  <si>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</si>
  <si>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</si>
  <si>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</si>
  <si>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</si>
  <si>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</si>
  <si>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</si>
  <si>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</si>
  <si>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</si>
  <si>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</si>
  <si>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</si>
  <si>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</si>
  <si>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</si>
  <si>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</si>
  <si>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</si>
  <si>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</si>
  <si>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</si>
  <si>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</si>
  <si>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</si>
  <si>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</si>
  <si>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</si>
  <si>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</si>
  <si>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</si>
  <si>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</si>
  <si>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</si>
  <si>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</si>
  <si>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</si>
  <si>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</si>
  <si>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</si>
  <si>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</si>
  <si>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</si>
  <si>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</si>
  <si>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</si>
  <si>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</si>
  <si>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</si>
  <si>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</si>
  <si>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</si>
  <si>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</si>
  <si>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</si>
  <si>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</si>
  <si>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</si>
  <si>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</si>
  <si>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</si>
  <si>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</si>
  <si>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</si>
  <si>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</si>
  <si>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</si>
  <si>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</si>
  <si>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</si>
  <si>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</si>
  <si>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</si>
  <si>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</si>
  <si>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</si>
  <si>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</si>
  <si>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</si>
  <si>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</si>
  <si>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</si>
  <si>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</si>
  <si>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</si>
  <si>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</si>
  <si>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</si>
  <si>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</si>
  <si>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</si>
  <si>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</si>
  <si>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</si>
  <si>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</si>
  <si>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</si>
  <si>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</si>
  <si>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</si>
  <si>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</si>
  <si>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</si>
  <si>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</si>
  <si>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</si>
  <si>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</si>
  <si>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</si>
  <si>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</si>
  <si>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</si>
  <si>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</si>
  <si>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</si>
  <si>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</si>
  <si>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</si>
  <si>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</si>
  <si>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</si>
  <si>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</si>
  <si>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</si>
  <si>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</si>
  <si>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</si>
  <si>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</si>
  <si>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</si>
  <si>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</si>
  <si>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</si>
  <si>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</si>
  <si>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</si>
  <si>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</si>
  <si>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</si>
  <si>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</si>
  <si>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</si>
  <si>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</si>
  <si>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</si>
  <si>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</si>
  <si>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</si>
  <si>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</si>
  <si>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</si>
  <si>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</si>
  <si>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</si>
  <si>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</si>
  <si>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</si>
  <si>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</si>
  <si>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</si>
  <si>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</si>
  <si>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</si>
  <si>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</si>
  <si>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</si>
  <si>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</si>
  <si>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</si>
  <si>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</si>
  <si>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</si>
  <si>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</si>
  <si>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</si>
  <si>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</si>
  <si>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</si>
  <si>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</si>
  <si>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</si>
  <si>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</si>
  <si>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</si>
  <si>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</si>
  <si>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</si>
  <si>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</si>
  <si>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</si>
  <si>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</si>
  <si>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</si>
  <si>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</si>
  <si>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</si>
  <si>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</si>
  <si>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</si>
  <si>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</si>
  <si>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</si>
  <si>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</si>
  <si>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</si>
  <si>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</si>
  <si>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</si>
  <si>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</si>
  <si>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</si>
  <si>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</si>
  <si>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</si>
  <si>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</si>
  <si>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</si>
  <si>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</si>
  <si>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</si>
  <si>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</si>
  <si>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</si>
  <si>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</si>
  <si>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</si>
  <si>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</si>
  <si>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</si>
  <si>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</si>
  <si>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</si>
  <si>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</si>
  <si>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</si>
  <si>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</si>
  <si>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</si>
  <si>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</si>
  <si>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</si>
  <si>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</si>
  <si>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</si>
  <si>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</si>
  <si>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</si>
  <si>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</si>
  <si>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</si>
  <si>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</si>
  <si>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</si>
  <si>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</si>
  <si>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</si>
  <si>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</si>
  <si>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</si>
  <si>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</si>
  <si>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</si>
  <si>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</si>
  <si>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</si>
  <si>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</si>
  <si>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</si>
  <si>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</si>
  <si>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</si>
  <si>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</si>
  <si>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</si>
  <si>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</si>
  <si>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</si>
  <si>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</si>
  <si>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</si>
  <si>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</si>
  <si>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</si>
  <si>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</si>
  <si>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</si>
  <si>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</si>
  <si>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</si>
  <si>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</si>
  <si>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</si>
  <si>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</si>
  <si>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</si>
  <si>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</si>
  <si>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</si>
  <si>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</si>
  <si>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</si>
  <si>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</si>
  <si>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</si>
  <si>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</si>
  <si>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</si>
  <si>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</si>
  <si>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</si>
  <si>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</si>
  <si>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</si>
  <si>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</si>
  <si>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</si>
  <si>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</si>
  <si>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</si>
  <si>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</si>
  <si>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</si>
  <si>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</si>
  <si>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</si>
  <si>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</si>
  <si>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</si>
  <si>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</si>
  <si>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</si>
  <si>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</si>
  <si>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</si>
  <si>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</si>
  <si>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</si>
  <si>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</si>
  <si>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</si>
  <si>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</si>
  <si>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</si>
  <si>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</si>
  <si>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</si>
  <si>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</si>
  <si>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</si>
  <si>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</si>
  <si>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</si>
  <si>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</si>
  <si>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</si>
  <si>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</si>
  <si>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</si>
  <si>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</si>
  <si>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</si>
  <si>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</si>
  <si>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</si>
  <si>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</si>
  <si>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</si>
  <si>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</si>
  <si>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</si>
  <si>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</si>
  <si>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</si>
  <si>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</si>
  <si>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</si>
  <si>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</si>
  <si>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</si>
  <si>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</si>
  <si>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</si>
  <si>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</si>
  <si>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</si>
  <si>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</si>
  <si>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</si>
  <si>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</si>
  <si>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</si>
  <si>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</si>
  <si>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</si>
  <si>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</si>
  <si>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</si>
  <si>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</si>
  <si>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</si>
  <si>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</si>
  <si>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</si>
  <si>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</si>
  <si>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</si>
  <si>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</si>
  <si>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</si>
  <si>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</si>
  <si>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</si>
  <si>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</si>
  <si>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</si>
  <si>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</si>
  <si>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</si>
  <si>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</si>
  <si>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</si>
  <si>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</si>
  <si>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</si>
  <si>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</si>
  <si>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</si>
  <si>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</si>
  <si>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</si>
  <si>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</si>
  <si>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</si>
  <si>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</si>
  <si>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</si>
  <si>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</si>
  <si>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</si>
  <si>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</si>
  <si>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</si>
  <si>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</si>
  <si>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</si>
  <si>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</si>
  <si>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</si>
  <si>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</si>
  <si>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</si>
  <si>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</si>
  <si>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</si>
  <si>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</si>
  <si>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</si>
  <si>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</si>
  <si>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</si>
  <si>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</si>
  <si>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</si>
  <si>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</si>
  <si>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</si>
  <si>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</si>
  <si>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</si>
  <si>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</si>
  <si>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</si>
  <si>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</si>
  <si>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</si>
  <si>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</si>
  <si>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</si>
  <si>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</si>
  <si>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</si>
  <si>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</si>
  <si>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</si>
  <si>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</si>
  <si>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</si>
  <si>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</si>
  <si>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</si>
  <si>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</si>
  <si>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</si>
  <si>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</si>
  <si>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</si>
  <si>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</si>
  <si>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</si>
  <si>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</si>
  <si>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</si>
  <si>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</si>
  <si>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</si>
  <si>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</si>
  <si>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</si>
  <si>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</si>
  <si>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</si>
  <si>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</si>
  <si>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</si>
  <si>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</si>
  <si>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</si>
  <si>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</si>
  <si>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</si>
  <si>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</si>
  <si>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</si>
  <si>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</si>
  <si>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</si>
  <si>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</si>
  <si>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</si>
  <si>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</si>
  <si>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</si>
  <si>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</si>
  <si>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</si>
  <si>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</si>
  <si>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</si>
  <si>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</si>
  <si>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</si>
  <si>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</si>
  <si>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</si>
  <si>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</si>
  <si>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</si>
  <si>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</si>
  <si>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</si>
  <si>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</si>
  <si>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</si>
  <si>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</si>
  <si>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</si>
  <si>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</si>
  <si>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</si>
  <si>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</si>
  <si>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</si>
  <si>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</si>
  <si>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</si>
  <si>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</si>
  <si>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</si>
  <si>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</si>
  <si>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</si>
  <si>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</si>
  <si>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</si>
  <si>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</si>
  <si>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</si>
  <si>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</si>
  <si>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</si>
  <si>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</si>
  <si>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</si>
  <si>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</si>
  <si>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</si>
  <si>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</si>
  <si>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</si>
  <si>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</si>
  <si>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</si>
  <si>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</si>
  <si>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</si>
  <si>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</si>
  <si>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</si>
  <si>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</si>
  <si>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</si>
  <si>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</si>
  <si>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</si>
  <si>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</si>
  <si>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</si>
  <si>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</si>
  <si>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</si>
  <si>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</si>
  <si>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</si>
  <si>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</si>
  <si>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</si>
  <si>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</si>
  <si>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</si>
  <si>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</si>
  <si>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</si>
  <si>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</si>
  <si>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</si>
  <si>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</si>
  <si>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</si>
  <si>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</si>
  <si>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</si>
  <si>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</si>
  <si>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</si>
  <si>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</si>
  <si>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</si>
  <si>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</si>
  <si>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</si>
  <si>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</si>
  <si>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</si>
  <si>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</si>
  <si>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</si>
  <si>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</si>
  <si>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</si>
  <si>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</si>
  <si>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</si>
  <si>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</si>
  <si>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</si>
  <si>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</si>
  <si>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</si>
  <si>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</si>
  <si>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</si>
  <si>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</si>
  <si>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</si>
  <si>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</si>
  <si>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</si>
  <si>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</si>
  <si>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</si>
  <si>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</si>
  <si>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</si>
  <si>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</si>
  <si>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</si>
  <si>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</si>
  <si>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</si>
  <si>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</si>
  <si>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</si>
  <si>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</si>
  <si>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</si>
  <si>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</si>
  <si>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</si>
  <si>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</si>
  <si>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</si>
  <si>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</si>
  <si>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</si>
  <si>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</si>
  <si>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</si>
  <si>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</si>
  <si>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</si>
  <si>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</si>
  <si>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</si>
  <si>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</si>
  <si>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</si>
  <si>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</si>
  <si>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</si>
  <si>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</si>
  <si>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</si>
  <si>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</si>
  <si>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</si>
  <si>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</si>
  <si>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</si>
  <si>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</si>
  <si>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</si>
  <si>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</si>
  <si>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</si>
  <si>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</si>
  <si>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</si>
  <si>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</si>
  <si>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</si>
  <si>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</si>
  <si>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</si>
  <si>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</si>
  <si>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</si>
  <si>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</si>
  <si>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</si>
  <si>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</si>
  <si>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</si>
  <si>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</si>
  <si>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</si>
  <si>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</si>
  <si>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</si>
  <si>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</si>
  <si>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</si>
  <si>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</si>
  <si>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</si>
  <si>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</si>
  <si>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</si>
  <si>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</si>
  <si>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</si>
  <si>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</si>
  <si>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</si>
  <si>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</si>
  <si>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</si>
  <si>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</si>
  <si>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</si>
  <si>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</si>
  <si>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</si>
  <si>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</si>
  <si>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</si>
  <si>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</si>
  <si>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</si>
  <si>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</si>
  <si>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</si>
  <si>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</si>
  <si>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</si>
  <si>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</si>
  <si>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</si>
  <si>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</si>
  <si>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</si>
  <si>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</si>
  <si>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</si>
  <si>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</si>
  <si>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</si>
  <si>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</si>
  <si>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</si>
  <si>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</si>
  <si>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</si>
  <si>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</si>
  <si>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</si>
  <si>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</si>
  <si>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</si>
  <si>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</si>
  <si>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</si>
  <si>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</si>
  <si>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</si>
  <si>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</si>
  <si>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</si>
  <si>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</si>
  <si>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</si>
  <si>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</si>
  <si>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</si>
  <si>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</si>
  <si>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</si>
  <si>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</si>
  <si>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</si>
  <si>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</si>
  <si>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</si>
  <si>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</si>
  <si>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</si>
  <si>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</si>
  <si>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</si>
  <si>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</si>
  <si>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</si>
  <si>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</si>
  <si>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</si>
  <si>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</si>
  <si>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</si>
  <si>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</si>
  <si>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</si>
  <si>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</si>
  <si>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</si>
  <si>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</si>
  <si>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</si>
  <si>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</si>
  <si>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</si>
  <si>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</si>
  <si>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</si>
  <si>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</si>
  <si>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</si>
  <si>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</si>
  <si>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</si>
  <si>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</si>
  <si>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</si>
  <si>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</si>
  <si>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</si>
  <si>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</si>
  <si>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</si>
  <si>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</si>
  <si>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</si>
  <si>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</si>
  <si>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</si>
  <si>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</si>
  <si>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</si>
  <si>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</si>
  <si>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</si>
  <si>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</si>
  <si>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</si>
  <si>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</si>
  <si>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</si>
  <si>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</si>
  <si>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</si>
  <si>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</si>
  <si>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</si>
  <si>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</si>
  <si>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</si>
  <si>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</si>
  <si>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</si>
  <si>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</si>
  <si>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</si>
  <si>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</si>
  <si>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</si>
  <si>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</si>
  <si>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</si>
  <si>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</si>
  <si>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</si>
  <si>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</si>
  <si>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</si>
  <si>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</si>
  <si>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</si>
  <si>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</si>
  <si>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</si>
  <si>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</si>
  <si>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</si>
  <si>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</si>
  <si>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</si>
  <si>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</si>
  <si>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</si>
  <si>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</si>
  <si>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</si>
  <si>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</si>
  <si>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</si>
  <si>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</si>
  <si>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</si>
  <si>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</si>
  <si>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</si>
  <si>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</si>
  <si>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</si>
  <si>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</si>
  <si>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</si>
  <si>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</si>
  <si>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</si>
  <si>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</si>
  <si>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</si>
  <si>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</si>
  <si>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</si>
  <si>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</si>
  <si>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</si>
  <si>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</si>
  <si>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</si>
  <si>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</si>
  <si>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</si>
  <si>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</si>
  <si>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</si>
  <si>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</si>
  <si>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</si>
  <si>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</si>
  <si>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</si>
  <si>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</si>
  <si>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</si>
  <si>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</si>
  <si>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</si>
  <si>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</si>
  <si>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</si>
  <si>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</si>
  <si>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</si>
  <si>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</si>
  <si>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</si>
  <si>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</si>
  <si>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</si>
  <si>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</si>
  <si>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</si>
  <si>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</si>
  <si>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</si>
  <si>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</si>
  <si>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</si>
  <si>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</si>
  <si>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</si>
  <si>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</si>
  <si>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</si>
  <si>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</si>
  <si>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</si>
  <si>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</si>
  <si>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</si>
  <si>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</si>
  <si>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</si>
  <si>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</si>
  <si>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</si>
  <si>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</si>
  <si>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</si>
  <si>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</si>
  <si>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</si>
  <si>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</si>
  <si>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</si>
  <si>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</si>
  <si>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</si>
  <si>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</si>
  <si>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</si>
  <si>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</si>
  <si>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</si>
  <si>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</si>
  <si>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</si>
  <si>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</si>
  <si>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</si>
  <si>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</si>
  <si>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</si>
  <si>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</si>
  <si>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</si>
  <si>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</si>
  <si>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</si>
  <si>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</si>
  <si>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</si>
  <si>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</si>
  <si>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</si>
  <si>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</si>
  <si>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</si>
  <si>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</si>
  <si>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</si>
  <si>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</si>
  <si>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</si>
  <si>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</si>
  <si>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</si>
  <si>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</si>
  <si>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</si>
  <si>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</si>
  <si>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</si>
  <si>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</si>
  <si>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</si>
  <si>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</si>
  <si>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</si>
  <si>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</si>
  <si>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</si>
  <si>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</si>
  <si>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</si>
  <si>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</si>
  <si>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</si>
  <si>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</si>
  <si>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</si>
  <si>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</si>
  <si>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</si>
  <si>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</si>
  <si>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</si>
  <si>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</si>
  <si>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</si>
  <si>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</si>
  <si>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</si>
  <si>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</si>
  <si>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</si>
  <si>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</si>
  <si>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</si>
  <si>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</si>
  <si>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</si>
  <si>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</si>
  <si>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</si>
  <si>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</si>
  <si>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</si>
  <si>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</si>
  <si>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</si>
  <si>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</si>
  <si>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</si>
  <si>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</si>
  <si>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</si>
  <si>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</si>
  <si>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</si>
  <si>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</si>
  <si>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</si>
  <si>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</si>
  <si>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</si>
  <si>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</si>
  <si>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</si>
  <si>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</si>
  <si>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</si>
  <si>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</si>
  <si>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</si>
  <si>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</si>
  <si>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</si>
  <si>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</si>
  <si>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</si>
  <si>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</si>
  <si>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</si>
  <si>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</si>
  <si>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</si>
  <si>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</si>
  <si>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</si>
  <si>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</si>
  <si>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</si>
  <si>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</si>
  <si>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</si>
  <si>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</si>
  <si>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</si>
  <si>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</si>
  <si>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</si>
  <si>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</si>
  <si>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</si>
  <si>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</si>
  <si>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</si>
  <si>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</si>
  <si>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</si>
  <si>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</si>
  <si>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</si>
  <si>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</si>
  <si>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</si>
  <si>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</si>
  <si>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</si>
  <si>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</si>
  <si>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</si>
  <si>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</si>
  <si>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</si>
  <si>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</si>
  <si>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</si>
  <si>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</si>
  <si>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</si>
  <si>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</si>
  <si>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</si>
  <si>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</si>
  <si>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</si>
  <si>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</si>
  <si>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</si>
  <si>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</si>
  <si>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</si>
  <si>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</si>
  <si>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</si>
  <si>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</si>
  <si>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</si>
  <si>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</si>
  <si>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</si>
  <si>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</si>
  <si>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</si>
  <si>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</si>
  <si>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</si>
  <si>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</si>
  <si>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</si>
  <si>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</si>
  <si>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</si>
  <si>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</si>
  <si>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</si>
  <si>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</si>
  <si>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</si>
  <si>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</si>
  <si>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</si>
  <si>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</si>
  <si>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</si>
  <si>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</si>
  <si>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</si>
  <si>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</si>
  <si>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</si>
  <si>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</si>
  <si>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</si>
  <si>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</si>
  <si>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</si>
  <si>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</si>
  <si>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</si>
  <si>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</si>
  <si>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</si>
  <si>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</si>
  <si>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</si>
  <si>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</si>
  <si>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</si>
  <si>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</si>
  <si>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</si>
  <si>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</si>
  <si>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</si>
  <si>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</si>
  <si>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</si>
  <si>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</si>
  <si>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</si>
  <si>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</si>
  <si>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</si>
  <si>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</si>
  <si>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</si>
  <si>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</si>
  <si>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</si>
  <si>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</si>
  <si>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</si>
  <si>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</si>
  <si>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</si>
  <si>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</si>
  <si>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</si>
  <si>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</si>
  <si>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</si>
  <si>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</si>
  <si>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</si>
  <si>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</si>
  <si>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</si>
  <si>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</si>
  <si>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</si>
  <si>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</si>
  <si>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</si>
  <si>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</si>
  <si>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</si>
  <si>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</si>
  <si>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</si>
  <si>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</si>
  <si>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</si>
  <si>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</si>
  <si>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</si>
  <si>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</si>
  <si>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</si>
  <si>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</si>
  <si>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</si>
  <si>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</si>
  <si>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</si>
  <si>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</si>
  <si>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</si>
  <si>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</si>
  <si>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</si>
  <si>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</si>
  <si>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</si>
  <si>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</si>
  <si>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</si>
  <si>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</si>
  <si>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</si>
  <si>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</si>
  <si>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</si>
  <si>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</si>
  <si>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</si>
  <si>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</si>
  <si>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</si>
  <si>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</si>
  <si>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</si>
  <si>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</si>
  <si>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</si>
  <si>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</si>
  <si>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</si>
  <si>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</si>
  <si>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</si>
  <si>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</si>
  <si>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</si>
  <si>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</si>
  <si>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</si>
  <si>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</si>
  <si>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</si>
  <si>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</si>
  <si>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</si>
  <si>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</si>
  <si>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</si>
  <si>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</si>
  <si>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</si>
  <si>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</si>
  <si>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</si>
  <si>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</si>
  <si>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</si>
  <si>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</si>
  <si>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</si>
  <si>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</si>
  <si>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</si>
  <si>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</si>
  <si>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</si>
  <si>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</si>
  <si>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</si>
  <si>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</si>
  <si>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</si>
  <si>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</si>
  <si>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</si>
  <si>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</si>
  <si>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</si>
  <si>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</si>
  <si>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</si>
  <si>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</si>
  <si>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</si>
  <si>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</si>
  <si>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</si>
  <si>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</si>
  <si>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</si>
  <si>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</si>
  <si>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</si>
  <si>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</si>
  <si>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</si>
  <si>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</si>
  <si>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</si>
  <si>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</si>
  <si>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</si>
  <si>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</si>
  <si>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</si>
  <si>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</si>
  <si>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</si>
  <si>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</si>
  <si>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</si>
  <si>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</si>
  <si>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</si>
  <si>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</si>
  <si>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</si>
  <si>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</si>
  <si>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</si>
  <si>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</si>
  <si>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</si>
  <si>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</si>
  <si>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</si>
  <si>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</si>
  <si>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</si>
  <si>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</si>
  <si>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</si>
  <si>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</si>
  <si>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</si>
  <si>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</si>
  <si>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</si>
  <si>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</si>
  <si>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</si>
  <si>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</si>
  <si>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</si>
  <si>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</si>
  <si>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</si>
  <si>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</si>
  <si>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</si>
  <si>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</si>
  <si>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</si>
  <si>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</si>
  <si>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</si>
  <si>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</si>
  <si>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</si>
  <si>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</si>
  <si>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</si>
  <si>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</si>
  <si>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</si>
  <si>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</si>
  <si>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</si>
  <si>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</si>
  <si>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</si>
  <si>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</si>
  <si>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</si>
  <si>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</si>
  <si>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</si>
  <si>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</si>
  <si>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</si>
  <si>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</si>
  <si>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</si>
  <si>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</si>
  <si>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</si>
  <si>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</si>
  <si>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</si>
  <si>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</si>
  <si>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</si>
  <si>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</si>
  <si>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</si>
  <si>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</si>
  <si>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</si>
  <si>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</si>
  <si>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</si>
  <si>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</si>
  <si>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</si>
  <si>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</si>
  <si>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</si>
  <si>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</si>
  <si>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</si>
  <si>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</si>
  <si>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</si>
  <si>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</si>
  <si>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</si>
  <si>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</si>
  <si>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</si>
  <si>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</si>
  <si>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</si>
  <si>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</si>
  <si>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</si>
  <si>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</si>
  <si>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</si>
  <si>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</si>
  <si>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</si>
  <si>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</si>
  <si>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</si>
  <si>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</si>
  <si>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</si>
  <si>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</si>
  <si>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</si>
  <si>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</si>
  <si>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</si>
  <si>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</si>
  <si>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</si>
  <si>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</si>
  <si>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</si>
  <si>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</si>
  <si>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</si>
  <si>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</si>
  <si>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</si>
  <si>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</si>
  <si>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</si>
  <si>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</si>
  <si>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</si>
  <si>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</si>
  <si>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</si>
  <si>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</si>
  <si>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</si>
  <si>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</si>
  <si>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</si>
  <si>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</si>
  <si>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</si>
  <si>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</si>
  <si>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</si>
  <si>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</si>
  <si>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</si>
  <si>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</si>
  <si>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</si>
  <si>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</si>
  <si>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</si>
  <si>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</si>
  <si>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</si>
  <si>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</si>
  <si>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</si>
  <si>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</si>
  <si>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</si>
  <si>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</si>
  <si>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</si>
  <si>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</si>
  <si>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</si>
  <si>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</si>
  <si>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</si>
  <si>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</si>
  <si>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</si>
  <si>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</si>
  <si>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</si>
  <si>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</si>
  <si>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</si>
  <si>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</si>
  <si>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</si>
  <si>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</si>
  <si>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</si>
  <si>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</si>
  <si>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</si>
  <si>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</si>
  <si>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</si>
  <si>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</si>
  <si>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</si>
  <si>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</si>
  <si>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</si>
  <si>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</si>
  <si>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</si>
  <si>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</si>
  <si>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</si>
  <si>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</si>
  <si>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</si>
  <si>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</si>
  <si>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</si>
  <si>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</si>
  <si>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</si>
  <si>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</si>
  <si>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</si>
  <si>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</si>
  <si>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</si>
  <si>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</si>
  <si>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</si>
  <si>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</si>
  <si>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</si>
  <si>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</si>
  <si>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</si>
  <si>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</si>
  <si>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</si>
  <si>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</si>
  <si>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</si>
  <si>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</si>
  <si>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</si>
  <si>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</si>
  <si>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</si>
  <si>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</si>
  <si>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</si>
  <si>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</si>
  <si>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</si>
  <si>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</si>
  <si>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</si>
  <si>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</si>
  <si>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</si>
  <si>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</si>
  <si>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</si>
  <si>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</si>
  <si>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</si>
  <si>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</si>
  <si>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</si>
  <si>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</si>
  <si>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</si>
  <si>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</si>
  <si>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</si>
  <si>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</si>
  <si>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</si>
  <si>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</si>
  <si>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</si>
  <si>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</si>
  <si>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</si>
  <si>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</si>
  <si>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</si>
  <si>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</si>
  <si>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</si>
  <si>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</si>
  <si>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</si>
  <si>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</si>
  <si>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</si>
  <si>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</si>
  <si>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</si>
  <si>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</si>
  <si>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</si>
  <si>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</si>
  <si>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</si>
  <si>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</si>
  <si>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</si>
  <si>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</si>
  <si>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</si>
  <si>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</si>
  <si>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</si>
  <si>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</si>
  <si>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</si>
  <si>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</si>
  <si>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</si>
  <si>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</si>
  <si>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</si>
  <si>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</si>
  <si>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</si>
  <si>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</si>
  <si>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</si>
  <si>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</si>
  <si>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</si>
  <si>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</si>
  <si>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</si>
  <si>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</si>
  <si>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</si>
  <si>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</si>
  <si>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</si>
  <si>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</si>
  <si>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</si>
  <si>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</si>
  <si>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</si>
  <si>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</si>
  <si>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</si>
  <si>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</si>
  <si>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</si>
  <si>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</si>
  <si>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</si>
  <si>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</si>
  <si>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</si>
  <si>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</si>
  <si>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</si>
  <si>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</si>
  <si>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</si>
  <si>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</si>
  <si>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</si>
  <si>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</si>
  <si>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</si>
  <si>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</si>
  <si>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</si>
  <si>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</si>
  <si>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</si>
  <si>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</si>
  <si>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</si>
  <si>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</si>
  <si>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</si>
  <si>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</si>
  <si>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</si>
  <si>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</si>
  <si>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</si>
  <si>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</si>
  <si>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</si>
  <si>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</si>
  <si>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</si>
  <si>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</si>
  <si>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</si>
  <si>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</si>
  <si>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</si>
  <si>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</si>
  <si>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</si>
  <si>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</si>
  <si>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</si>
  <si>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</si>
  <si>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</si>
  <si>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</si>
  <si>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</si>
  <si>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</si>
  <si>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</si>
  <si>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</si>
  <si>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</si>
  <si>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</si>
  <si>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</si>
  <si>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</si>
  <si>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</si>
  <si>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</si>
  <si>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</si>
  <si>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</si>
  <si>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</si>
  <si>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</si>
  <si>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</si>
  <si>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</si>
  <si>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</si>
  <si>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</si>
  <si>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</si>
  <si>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</si>
  <si>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</si>
  <si>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</si>
  <si>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</si>
  <si>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</si>
  <si>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</si>
  <si>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</si>
  <si>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</si>
  <si>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</si>
  <si>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</si>
  <si>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</si>
  <si>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</si>
  <si>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</si>
  <si>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</si>
  <si>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</si>
  <si>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</si>
  <si>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</si>
  <si>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</si>
  <si>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</si>
  <si>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</si>
  <si>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</si>
  <si>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</si>
  <si>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</si>
  <si>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</si>
  <si>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</si>
  <si>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</si>
  <si>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</si>
  <si>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</si>
  <si>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</si>
  <si>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</si>
  <si>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</si>
  <si>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</si>
  <si>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</si>
  <si>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</si>
  <si>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</si>
  <si>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</si>
  <si>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</si>
  <si>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</si>
  <si>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</si>
  <si>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</si>
  <si>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</si>
  <si>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</si>
  <si>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</si>
  <si>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</si>
  <si>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</si>
  <si>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</si>
  <si>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</si>
  <si>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</si>
  <si>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</si>
  <si>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</si>
  <si>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</si>
  <si>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</si>
  <si>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</si>
  <si>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</si>
  <si>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</si>
  <si>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</si>
  <si>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</si>
  <si>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</si>
  <si>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</si>
  <si>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</si>
  <si>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</si>
  <si>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</si>
  <si>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</si>
  <si>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</si>
  <si>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</si>
  <si>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</si>
  <si>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</si>
  <si>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</si>
  <si>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</si>
  <si>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</si>
  <si>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</si>
  <si>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</si>
  <si>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</si>
  <si>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</si>
  <si>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</si>
  <si>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</si>
  <si>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</si>
  <si>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</si>
  <si>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</si>
  <si>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</si>
  <si>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</si>
  <si>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</si>
  <si>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</si>
  <si>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</si>
  <si>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</si>
  <si>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</si>
  <si>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</si>
  <si>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</si>
  <si>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</si>
  <si>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</si>
  <si>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</si>
  <si>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</si>
  <si>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</si>
  <si>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</si>
  <si>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</si>
  <si>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</si>
  <si>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</si>
  <si>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</si>
  <si>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</si>
  <si>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</si>
  <si>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</si>
  <si>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</si>
  <si>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</si>
  <si>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</si>
  <si>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</si>
  <si>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</si>
  <si>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</si>
  <si>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</si>
  <si>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</si>
  <si>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</si>
  <si>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</si>
  <si>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</si>
  <si>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</si>
  <si>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</si>
  <si>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</si>
  <si>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</si>
  <si>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</si>
  <si>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</si>
  <si>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</si>
  <si>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</si>
  <si>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</si>
  <si>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</si>
  <si>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</si>
  <si>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</si>
  <si>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</si>
  <si>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</si>
  <si>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</si>
  <si>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</si>
  <si>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</si>
  <si>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</si>
  <si>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</si>
  <si>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</si>
  <si>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</si>
  <si>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</si>
  <si>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</si>
  <si>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</si>
  <si>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</si>
  <si>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</si>
  <si>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</si>
  <si>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</si>
  <si>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</si>
  <si>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</si>
  <si>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</si>
  <si>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</si>
  <si>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</si>
  <si>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</si>
  <si>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</si>
  <si>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</si>
  <si>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</si>
  <si>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</si>
  <si>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</si>
  <si>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</si>
  <si>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</si>
  <si>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</si>
  <si>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</si>
  <si>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</si>
  <si>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</si>
  <si>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</si>
  <si>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</si>
  <si>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</si>
  <si>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</si>
  <si>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</si>
  <si>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</si>
  <si>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</si>
  <si>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</si>
  <si>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</si>
  <si>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</si>
  <si>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</si>
  <si>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</si>
  <si>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</si>
  <si>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</si>
  <si>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</si>
  <si>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</si>
  <si>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</si>
  <si>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</si>
  <si>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</si>
  <si>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</si>
  <si>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</si>
  <si>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</si>
  <si>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</si>
  <si>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</si>
  <si>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</si>
  <si>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</si>
  <si>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</si>
  <si>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</si>
  <si>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</si>
  <si>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</si>
  <si>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</si>
  <si>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</si>
  <si>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</si>
  <si>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</si>
  <si>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</si>
  <si>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</si>
  <si>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</si>
  <si>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</si>
  <si>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</si>
  <si>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</si>
  <si>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</si>
  <si>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</si>
  <si>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</si>
  <si>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</si>
  <si>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</si>
  <si>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</si>
  <si>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</si>
  <si>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</si>
  <si>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</si>
  <si>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</si>
  <si>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</si>
  <si>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</si>
  <si>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</si>
  <si>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</si>
  <si>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</si>
  <si>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</si>
  <si>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</si>
  <si>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</si>
  <si>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</si>
  <si>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</si>
  <si>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</si>
  <si>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</si>
  <si>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</si>
  <si>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</si>
  <si>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</si>
  <si>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</si>
  <si>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</si>
  <si>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</si>
  <si>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</si>
  <si>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</si>
  <si>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</si>
  <si>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</si>
  <si>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</si>
  <si>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</si>
  <si>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</si>
  <si>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</si>
  <si>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</si>
  <si>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</si>
  <si>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</si>
  <si>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</si>
  <si>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</si>
  <si>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</si>
  <si>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</si>
  <si>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</si>
  <si>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</si>
  <si>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</si>
  <si>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</si>
  <si>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</si>
  <si>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</si>
  <si>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</si>
  <si>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</si>
  <si>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</si>
  <si>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</si>
  <si>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</si>
  <si>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</si>
  <si>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</si>
  <si>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</si>
  <si>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</si>
  <si>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</si>
  <si>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</si>
  <si>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</si>
  <si>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</si>
  <si>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</si>
  <si>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</si>
  <si>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</si>
  <si>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</si>
  <si>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</si>
  <si>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</si>
  <si>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</si>
  <si>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</si>
  <si>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</si>
  <si>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</si>
  <si>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</si>
  <si>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</si>
  <si>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</si>
  <si>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</si>
  <si>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</si>
  <si>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</si>
  <si>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</si>
  <si>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</si>
  <si>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</si>
  <si>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</si>
  <si>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</si>
  <si>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</si>
  <si>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</si>
  <si>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</si>
  <si>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</si>
  <si>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</si>
  <si>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</si>
  <si>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</si>
  <si>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</si>
  <si>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</si>
  <si>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</si>
  <si>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</si>
  <si>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</si>
  <si>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</si>
  <si>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</si>
  <si>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</si>
  <si>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</si>
  <si>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</si>
  <si>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</si>
  <si>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</si>
  <si>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</si>
  <si>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</si>
  <si>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</si>
  <si>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</si>
  <si>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</si>
  <si>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</si>
  <si>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</si>
  <si>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</si>
  <si>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</si>
  <si>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</si>
  <si>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</si>
  <si>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</si>
  <si>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</si>
  <si>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</si>
  <si>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</si>
  <si>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</si>
  <si>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</si>
  <si>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</si>
  <si>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</si>
  <si>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</si>
  <si>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</si>
  <si>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</si>
  <si>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</si>
  <si>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</si>
  <si>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</si>
  <si>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</si>
  <si>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</si>
  <si>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</si>
  <si>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</si>
  <si>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</si>
  <si>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</si>
  <si>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</si>
  <si>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</si>
  <si>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</si>
  <si>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</si>
  <si>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</si>
  <si>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</si>
  <si>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</si>
  <si>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</si>
  <si>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</si>
  <si>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</si>
  <si>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</si>
  <si>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</si>
  <si>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</si>
  <si>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</si>
  <si>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</si>
  <si>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</si>
  <si>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</si>
  <si>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</si>
  <si>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</si>
  <si>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</si>
  <si>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</si>
  <si>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</si>
  <si>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</si>
  <si>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</si>
  <si>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</si>
  <si>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</si>
  <si>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</si>
  <si>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</si>
  <si>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</si>
  <si>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</si>
  <si>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</si>
  <si>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</si>
  <si>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</si>
  <si>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</si>
  <si>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</si>
  <si>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</si>
  <si>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</si>
  <si>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</si>
  <si>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</si>
  <si>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</si>
  <si>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</si>
  <si>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</si>
  <si>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</si>
  <si>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</si>
  <si>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</si>
  <si>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</si>
  <si>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</si>
  <si>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</si>
  <si>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</si>
  <si>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</si>
  <si>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</si>
  <si>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</si>
  <si>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</si>
  <si>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</si>
  <si>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</si>
  <si>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</si>
  <si>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</si>
  <si>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</si>
  <si>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</si>
  <si>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</si>
  <si>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</si>
  <si>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</si>
  <si>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</si>
  <si>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</si>
  <si>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</si>
  <si>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</si>
  <si>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</si>
  <si>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</si>
  <si>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</si>
  <si>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</si>
  <si>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</si>
  <si>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</si>
  <si>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</si>
  <si>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</si>
  <si>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</si>
  <si>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</si>
  <si>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</si>
  <si>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</si>
  <si>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</si>
  <si>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</si>
  <si>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</si>
  <si>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</si>
  <si>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</si>
  <si>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</si>
  <si>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</si>
  <si>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</si>
  <si>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</si>
  <si>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</si>
  <si>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</si>
  <si>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</si>
  <si>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</si>
  <si>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</si>
  <si>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</si>
  <si>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</si>
  <si>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</si>
  <si>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</si>
  <si>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</si>
  <si>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</si>
  <si>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</si>
  <si>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</si>
  <si>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</si>
  <si>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</si>
  <si>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</si>
  <si>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</si>
  <si>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</si>
  <si>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</si>
  <si>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</si>
  <si>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</si>
  <si>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</si>
  <si>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</si>
  <si>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</si>
  <si>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</si>
  <si>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</si>
  <si>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</si>
  <si>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</si>
  <si>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</si>
  <si>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</si>
  <si>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</si>
  <si>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</si>
  <si>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</si>
  <si>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</si>
  <si>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</si>
  <si>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</si>
  <si>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</si>
  <si>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</si>
  <si>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</si>
  <si>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</si>
  <si>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</si>
  <si>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</si>
  <si>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</si>
  <si>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</si>
  <si>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</si>
  <si>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</si>
  <si>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</si>
  <si>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</si>
  <si>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</si>
  <si>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</si>
  <si>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</si>
  <si>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</si>
  <si>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</si>
  <si>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</si>
  <si>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</si>
  <si>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</si>
  <si>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</si>
  <si>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</si>
  <si>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</si>
  <si>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</si>
  <si>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</si>
  <si>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</si>
  <si>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</si>
  <si>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</si>
  <si>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</si>
  <si>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</si>
  <si>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</si>
  <si>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</si>
  <si>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</si>
  <si>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</si>
  <si>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</si>
  <si>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</si>
  <si>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</si>
  <si>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</si>
  <si>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</si>
  <si>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</si>
  <si>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</si>
  <si>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</si>
  <si>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</si>
  <si>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</si>
  <si>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</si>
  <si>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</si>
  <si>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</si>
  <si>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</si>
  <si>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</si>
  <si>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</si>
  <si>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</si>
  <si>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</si>
  <si>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</si>
  <si>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</si>
  <si>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</si>
  <si>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</si>
  <si>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</si>
  <si>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</si>
  <si>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</si>
  <si>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</si>
  <si>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</si>
  <si>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</si>
  <si>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</si>
  <si>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</si>
  <si>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</si>
  <si>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</si>
  <si>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</si>
  <si>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</si>
  <si>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</si>
  <si>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</si>
  <si>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</si>
  <si>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</si>
  <si>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</si>
  <si>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</si>
  <si>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</si>
  <si>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</si>
  <si>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</si>
  <si>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</si>
  <si>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</si>
  <si>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</si>
  <si>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</si>
  <si>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</si>
  <si>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</si>
  <si>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</si>
  <si>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</si>
  <si>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</si>
  <si>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</si>
  <si>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</si>
  <si>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</si>
  <si>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</si>
  <si>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</si>
  <si>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</si>
  <si>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</si>
  <si>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</si>
  <si>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</si>
  <si>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</si>
  <si>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</si>
  <si>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</si>
  <si>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</si>
  <si>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</si>
  <si>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</si>
  <si>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</si>
  <si>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</si>
  <si>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</si>
  <si>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</si>
  <si>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</si>
  <si>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</si>
  <si>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</si>
  <si>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</si>
  <si>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</si>
  <si>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</si>
  <si>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</si>
  <si>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</si>
  <si>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</si>
  <si>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</si>
  <si>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</si>
  <si>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</si>
  <si>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</si>
  <si>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</si>
  <si>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</si>
  <si>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</si>
  <si>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</si>
  <si>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</si>
  <si>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</si>
  <si>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</si>
  <si>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</si>
  <si>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</si>
  <si>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</si>
  <si>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</si>
  <si>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</si>
  <si>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</si>
  <si>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</si>
  <si>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</si>
  <si>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</si>
  <si>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</si>
  <si>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</si>
  <si>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</si>
  <si>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</si>
  <si>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</si>
  <si>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</si>
  <si>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</si>
  <si>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</si>
  <si>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</si>
  <si>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</si>
  <si>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</si>
  <si>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</si>
  <si>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</si>
  <si>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</si>
  <si>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</si>
  <si>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</si>
  <si>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</si>
  <si>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</si>
  <si>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</si>
  <si>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</si>
  <si>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</si>
  <si>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</si>
  <si>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</si>
  <si>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</si>
  <si>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</si>
  <si>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</si>
  <si>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</si>
  <si>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</si>
  <si>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</si>
  <si>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</si>
  <si>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</si>
  <si>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</si>
  <si>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</si>
  <si>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</si>
  <si>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</si>
  <si>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</si>
  <si>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</si>
  <si>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</si>
  <si>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</si>
  <si>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</si>
  <si>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</si>
  <si>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</si>
  <si>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</si>
  <si>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</si>
  <si>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</si>
  <si>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</si>
  <si>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</si>
  <si>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</si>
  <si>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</si>
  <si>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</si>
  <si>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</si>
  <si>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</si>
  <si>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</si>
  <si>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</si>
  <si>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</si>
  <si>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</si>
  <si>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</si>
  <si>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</si>
  <si>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</si>
  <si>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</si>
  <si>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</si>
  <si>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</si>
  <si>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</si>
  <si>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</si>
  <si>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</si>
  <si>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</si>
  <si>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</si>
  <si>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</si>
  <si>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</si>
  <si>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</si>
  <si>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</si>
  <si>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</si>
  <si>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</si>
  <si>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</si>
  <si>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</si>
  <si>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</si>
  <si>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</si>
  <si>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</si>
  <si>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</si>
  <si>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</si>
  <si>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</si>
  <si>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</si>
  <si>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</si>
  <si>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</si>
  <si>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</si>
  <si>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</si>
  <si>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</si>
  <si>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</si>
  <si>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</si>
  <si>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</si>
  <si>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</si>
  <si>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</si>
  <si>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</si>
  <si>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</si>
  <si>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</si>
  <si>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</si>
  <si>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</si>
  <si>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</si>
  <si>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</si>
  <si>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</si>
  <si>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</si>
  <si>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</si>
  <si>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</si>
  <si>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</si>
  <si>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</si>
  <si>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</si>
  <si>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</si>
  <si>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</si>
  <si>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</si>
  <si>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</si>
  <si>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</si>
  <si>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</si>
  <si>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</si>
  <si>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</si>
  <si>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</si>
  <si>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</si>
  <si>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</si>
  <si>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</si>
  <si>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</si>
  <si>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</si>
  <si>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</si>
  <si>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</si>
  <si>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</si>
  <si>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</si>
  <si>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</si>
  <si>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</si>
  <si>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</si>
  <si>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</si>
  <si>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</si>
  <si>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</si>
  <si>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</si>
  <si>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</si>
  <si>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</si>
  <si>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</si>
  <si>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</si>
  <si>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</si>
  <si>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</si>
  <si>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</si>
  <si>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</si>
  <si>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</si>
  <si>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</si>
  <si>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</si>
  <si>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</si>
  <si>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</si>
  <si>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</si>
  <si>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</si>
  <si>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</si>
  <si>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</si>
  <si>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</si>
  <si>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</si>
  <si>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</si>
  <si>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</si>
  <si>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</si>
  <si>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</si>
  <si>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</si>
  <si>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</si>
  <si>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</si>
  <si>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</si>
  <si>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</si>
  <si>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</si>
  <si>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</si>
  <si>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</si>
  <si>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</si>
  <si>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</si>
  <si>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</si>
  <si>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</si>
  <si>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</si>
  <si>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</si>
  <si>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</si>
  <si>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</si>
  <si>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</si>
  <si>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</si>
  <si>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</si>
  <si>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</si>
  <si>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</si>
  <si>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</si>
  <si>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</si>
  <si>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</si>
  <si>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</si>
  <si>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</si>
  <si>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</si>
  <si>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</si>
  <si>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</si>
  <si>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</si>
  <si>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</si>
  <si>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</si>
  <si>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</si>
  <si>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</si>
  <si>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</si>
  <si>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</si>
  <si>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</si>
  <si>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</si>
  <si>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</si>
  <si>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</si>
  <si>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</si>
  <si>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</si>
  <si>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</si>
  <si>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</si>
  <si>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</si>
  <si>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</si>
  <si>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</si>
  <si>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</si>
  <si>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</si>
  <si>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</si>
  <si>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</si>
  <si>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</si>
  <si>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</si>
  <si>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</si>
  <si>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</si>
  <si>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</si>
  <si>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</si>
  <si>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</si>
  <si>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</si>
  <si>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</si>
  <si>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</si>
  <si>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</si>
  <si>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</si>
  <si>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</si>
  <si>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</si>
  <si>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</si>
  <si>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</si>
  <si>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</si>
  <si>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</si>
  <si>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</si>
  <si>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</si>
  <si>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</si>
  <si>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</si>
  <si>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</si>
  <si>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</si>
  <si>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</si>
  <si>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</si>
  <si>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</si>
  <si>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</si>
  <si>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</si>
  <si>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</si>
  <si>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</si>
  <si>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</si>
  <si>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</si>
  <si>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</si>
  <si>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</si>
  <si>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</si>
  <si>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</si>
  <si>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</si>
  <si>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</si>
  <si>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</si>
  <si>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</si>
  <si>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</si>
  <si>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</si>
  <si>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</si>
  <si>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</si>
  <si>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</si>
  <si>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</si>
  <si>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</si>
  <si>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</si>
  <si>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</si>
  <si>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</si>
  <si>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</si>
  <si>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</si>
  <si>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</si>
  <si>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</si>
  <si>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</si>
  <si>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</si>
  <si>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</si>
  <si>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</si>
  <si>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</si>
  <si>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</si>
  <si>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</si>
  <si>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</si>
  <si>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</si>
  <si>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</si>
  <si>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</si>
  <si>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</si>
  <si>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</si>
  <si>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</si>
  <si>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</si>
  <si>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</si>
  <si>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</si>
  <si>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</si>
  <si>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</si>
  <si>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</si>
  <si>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</si>
  <si>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</si>
  <si>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</si>
  <si>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</si>
  <si>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</si>
  <si>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</si>
  <si>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</si>
  <si>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</si>
  <si>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</si>
  <si>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</si>
  <si>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</si>
  <si>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</si>
  <si>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</si>
  <si>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</si>
  <si>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</si>
  <si>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</si>
  <si>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</si>
  <si>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</si>
  <si>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</si>
  <si>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</si>
  <si>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</si>
  <si>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</si>
  <si>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</si>
  <si>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</si>
  <si>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</si>
  <si>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</si>
  <si>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</si>
  <si>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</si>
  <si>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</si>
  <si>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</si>
  <si>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</si>
  <si>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</si>
  <si>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</si>
  <si>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</si>
  <si>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</si>
  <si>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</si>
  <si>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</si>
  <si>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</si>
  <si>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</si>
  <si>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</si>
  <si>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</si>
  <si>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</si>
  <si>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</si>
  <si>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</si>
  <si>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</si>
  <si>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</si>
  <si>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</si>
  <si>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</si>
  <si>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</si>
  <si>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</si>
  <si>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</si>
  <si>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</si>
  <si>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</si>
  <si>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</si>
  <si>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</si>
  <si>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</si>
  <si>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</si>
  <si>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</si>
  <si>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</si>
  <si>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</si>
  <si>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</si>
  <si>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</si>
  <si>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</si>
  <si>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</si>
  <si>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</si>
  <si>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</si>
  <si>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</si>
  <si>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</si>
  <si>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</si>
  <si>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</si>
  <si>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</si>
  <si>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</si>
  <si>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</si>
  <si>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</si>
  <si>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</si>
  <si>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</si>
  <si>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</si>
  <si>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</si>
  <si>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</si>
  <si>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</si>
  <si>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</si>
  <si>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</si>
  <si>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</si>
  <si>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</si>
  <si>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</si>
  <si>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</si>
  <si>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</si>
  <si>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</si>
  <si>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</si>
  <si>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</si>
  <si>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</si>
  <si>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</si>
  <si>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</si>
  <si>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</si>
  <si>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</si>
  <si>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</si>
  <si>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</si>
  <si>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</si>
  <si>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</si>
  <si>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</si>
  <si>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</si>
  <si>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</si>
  <si>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</si>
  <si>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</si>
  <si>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</si>
  <si>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</si>
  <si>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</si>
  <si>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</si>
  <si>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</si>
  <si>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</si>
  <si>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</si>
  <si>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</si>
  <si>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</si>
  <si>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</si>
  <si>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</si>
  <si>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</si>
  <si>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</si>
  <si>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</si>
  <si>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</si>
  <si>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</si>
  <si>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</si>
  <si>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</si>
  <si>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</si>
  <si>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</si>
  <si>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</si>
  <si>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</si>
  <si>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</si>
  <si>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</si>
  <si>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</si>
  <si>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</si>
  <si>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</si>
  <si>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</si>
  <si>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</si>
  <si>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</si>
  <si>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</si>
  <si>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</si>
  <si>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</si>
  <si>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</si>
  <si>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</si>
  <si>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</si>
  <si>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</si>
  <si>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</si>
  <si>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</si>
  <si>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</si>
  <si>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</si>
  <si>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</si>
  <si>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</si>
  <si>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</si>
  <si>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</si>
  <si>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</si>
  <si>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</si>
  <si>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</si>
  <si>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</si>
  <si>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</si>
  <si>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</si>
  <si>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</si>
  <si>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</si>
  <si>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</si>
  <si>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</si>
  <si>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</si>
  <si>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</si>
  <si>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</si>
  <si>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</si>
  <si>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</si>
  <si>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</si>
  <si>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</si>
  <si>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</si>
  <si>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</si>
  <si>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</si>
  <si>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</si>
  <si>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</si>
  <si>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</si>
  <si>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</si>
  <si>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</si>
  <si>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</si>
  <si>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</si>
  <si>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</si>
  <si>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</si>
  <si>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</si>
  <si>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</si>
  <si>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</si>
  <si>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</si>
  <si>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</si>
  <si>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</si>
  <si>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</si>
  <si>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</si>
  <si>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</si>
  <si>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</si>
  <si>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</si>
  <si>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</si>
  <si>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</si>
  <si>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</si>
  <si>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</si>
  <si>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</si>
  <si>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</si>
  <si>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</si>
  <si>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</si>
  <si>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</si>
  <si>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</si>
  <si>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</si>
  <si>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</si>
  <si>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</si>
  <si>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</si>
  <si>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</si>
  <si>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</si>
  <si>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</si>
  <si>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</si>
  <si>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</si>
  <si>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</si>
  <si>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</si>
  <si>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</si>
  <si>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</si>
  <si>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</si>
  <si>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</si>
  <si>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</si>
  <si>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</si>
  <si>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</si>
  <si>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</si>
  <si>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</si>
  <si>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</si>
  <si>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</si>
  <si>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</si>
  <si>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</si>
  <si>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</si>
  <si>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</si>
  <si>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</si>
  <si>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</si>
  <si>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</si>
  <si>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</si>
  <si>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</si>
  <si>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</si>
  <si>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</si>
  <si>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</si>
  <si>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</si>
  <si>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</si>
  <si>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</si>
  <si>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</si>
  <si>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</si>
  <si>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</si>
  <si>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</si>
  <si>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</si>
  <si>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</si>
  <si>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</si>
  <si>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</si>
  <si>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</si>
  <si>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</si>
  <si>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</si>
  <si>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</si>
  <si>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</si>
  <si>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</si>
  <si>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</si>
  <si>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</si>
  <si>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</si>
  <si>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</si>
  <si>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</si>
  <si>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</si>
  <si>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</si>
  <si>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</si>
  <si>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</si>
  <si>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</si>
  <si>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</si>
  <si>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</si>
  <si>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</si>
  <si>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</si>
  <si>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</si>
  <si>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</si>
  <si>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</si>
  <si>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</si>
  <si>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</si>
  <si>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</si>
  <si>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</si>
  <si>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</si>
  <si>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</si>
  <si>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</si>
  <si>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</si>
  <si>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</si>
  <si>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</si>
  <si>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</si>
  <si>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</si>
  <si>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</si>
  <si>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</si>
  <si>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</si>
  <si>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</si>
  <si>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</si>
  <si>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</si>
  <si>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</si>
  <si>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</si>
  <si>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</si>
  <si>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</si>
  <si>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</si>
  <si>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</si>
  <si>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</si>
  <si>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</si>
  <si>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</si>
  <si>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</si>
  <si>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</si>
  <si>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</si>
  <si>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</si>
  <si>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</si>
  <si>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</si>
  <si>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</si>
  <si>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</si>
  <si>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</si>
  <si>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</si>
  <si>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</si>
  <si>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</si>
  <si>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</si>
  <si>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</si>
  <si>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</si>
  <si>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</si>
  <si>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</si>
  <si>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</si>
  <si>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</si>
  <si>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</si>
  <si>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</si>
  <si>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</si>
  <si>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</si>
  <si>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</si>
  <si>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</si>
  <si>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</si>
  <si>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</si>
  <si>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</si>
  <si>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</si>
  <si>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</si>
  <si>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</si>
  <si>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</si>
  <si>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</si>
  <si>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</si>
  <si>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</si>
  <si>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</si>
  <si>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</si>
  <si>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</si>
  <si>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</si>
  <si>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</si>
  <si>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</si>
  <si>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</si>
  <si>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</si>
  <si>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</si>
  <si>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</si>
  <si>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</si>
  <si>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</si>
  <si>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</si>
  <si>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</si>
  <si>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</si>
  <si>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</si>
  <si>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</si>
  <si>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</si>
  <si>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</si>
  <si>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</si>
  <si>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</si>
  <si>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</si>
  <si>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</si>
  <si>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</si>
  <si>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</si>
  <si>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</si>
  <si>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</si>
  <si>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</si>
  <si>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</si>
  <si>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</si>
  <si>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</si>
  <si>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</si>
  <si>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</si>
  <si>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</si>
  <si>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</si>
  <si>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</si>
  <si>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</si>
  <si>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</si>
  <si>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</si>
  <si>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</si>
  <si>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</si>
  <si>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</si>
  <si>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</si>
  <si>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</si>
  <si>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</si>
  <si>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</si>
  <si>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</si>
  <si>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</si>
  <si>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</si>
  <si>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</si>
  <si>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</si>
  <si>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</si>
  <si>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</si>
  <si>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</si>
  <si>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</si>
  <si>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</si>
  <si>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</si>
  <si>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</si>
  <si>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</si>
  <si>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</si>
  <si>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</si>
  <si>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</si>
  <si>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</si>
  <si>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</si>
  <si>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</si>
  <si>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</si>
  <si>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</si>
  <si>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</si>
  <si>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</si>
  <si>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</si>
  <si>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</si>
  <si>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</si>
  <si>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</si>
  <si>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</si>
  <si>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</si>
  <si>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</si>
  <si>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</si>
  <si>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</si>
  <si>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</si>
  <si>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</si>
  <si>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</si>
  <si>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</si>
  <si>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</si>
  <si>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</si>
  <si>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</si>
  <si>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</si>
  <si>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</si>
  <si>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</si>
  <si>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</si>
  <si>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</si>
  <si>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</si>
  <si>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</si>
  <si>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</si>
  <si>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</si>
  <si>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</si>
  <si>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</si>
  <si>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</si>
  <si>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</si>
  <si>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</si>
  <si>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</si>
  <si>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</si>
  <si>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</si>
  <si>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</si>
  <si>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</si>
  <si>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</si>
  <si>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</si>
  <si>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</si>
  <si>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</si>
  <si>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</si>
  <si>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</si>
  <si>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</si>
  <si>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</si>
  <si>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</si>
  <si>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</si>
  <si>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</si>
  <si>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</si>
  <si>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</si>
  <si>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</si>
  <si>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</si>
  <si>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</si>
  <si>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</si>
  <si>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</si>
  <si>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</si>
  <si>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</si>
  <si>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</si>
  <si>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</si>
  <si>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</si>
  <si>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</si>
  <si>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</si>
  <si>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</si>
  <si>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</si>
  <si>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</si>
  <si>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</si>
  <si>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</si>
  <si>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</si>
  <si>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</si>
  <si>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</si>
  <si>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</si>
  <si>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</si>
  <si>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</si>
  <si>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</si>
  <si>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</si>
  <si>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</si>
  <si>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</si>
  <si>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</si>
  <si>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</si>
  <si>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</si>
  <si>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</si>
  <si>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</si>
  <si>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</si>
  <si>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</si>
  <si>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</si>
  <si>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</si>
  <si>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</si>
  <si>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</si>
  <si>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</si>
  <si>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</si>
  <si>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</si>
  <si>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</si>
  <si>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</si>
  <si>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</si>
  <si>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</si>
  <si>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</si>
  <si>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</si>
  <si>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</si>
  <si>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</si>
  <si>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</si>
  <si>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</si>
  <si>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</si>
  <si>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</si>
  <si>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</si>
  <si>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</si>
  <si>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</si>
  <si>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</si>
  <si>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</si>
  <si>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</si>
  <si>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</si>
  <si>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</si>
  <si>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</si>
  <si>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</si>
  <si>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</si>
  <si>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</si>
  <si>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</si>
  <si>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</si>
  <si>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</si>
  <si>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</si>
  <si>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</si>
  <si>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</si>
  <si>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</si>
  <si>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</si>
  <si>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</si>
  <si>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</si>
  <si>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</si>
  <si>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</si>
  <si>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</si>
  <si>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</si>
  <si>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</si>
  <si>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</si>
  <si>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</si>
  <si>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</si>
  <si>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</si>
  <si>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</si>
  <si>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</si>
  <si>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</si>
  <si>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</si>
  <si>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</si>
  <si>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</si>
  <si>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</si>
  <si>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</si>
  <si>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</si>
  <si>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</si>
  <si>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</si>
  <si>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</si>
  <si>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</si>
  <si>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</si>
  <si>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</si>
  <si>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</si>
  <si>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</si>
  <si>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</si>
  <si>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</si>
  <si>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</si>
  <si>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</si>
  <si>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</si>
  <si>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</si>
  <si>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</si>
  <si>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</si>
  <si>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</si>
  <si>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</si>
  <si>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</si>
  <si>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</si>
  <si>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</si>
  <si>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</si>
  <si>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</si>
  <si>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</si>
  <si>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</si>
  <si>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</si>
  <si>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</si>
  <si>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</si>
  <si>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</si>
  <si>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</si>
  <si>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</si>
  <si>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</si>
  <si>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</si>
  <si>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</si>
  <si>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</si>
  <si>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</si>
  <si>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</si>
  <si>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</si>
  <si>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</si>
  <si>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</si>
  <si>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</si>
  <si>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</si>
  <si>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</si>
  <si>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</si>
  <si>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</si>
  <si>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</si>
  <si>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</si>
  <si>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</si>
  <si>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</si>
  <si>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</si>
  <si>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</si>
  <si>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</si>
  <si>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</si>
  <si>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</si>
  <si>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</si>
  <si>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</si>
  <si>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</si>
  <si>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</si>
  <si>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</si>
  <si>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</si>
  <si>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</si>
  <si>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</si>
  <si>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</si>
  <si>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</si>
  <si>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</si>
  <si>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</si>
  <si>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</si>
  <si>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</si>
  <si>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</si>
  <si>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</si>
  <si>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</si>
  <si>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</si>
  <si>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</si>
  <si>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</si>
  <si>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</si>
  <si>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</si>
  <si>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</si>
  <si>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</si>
  <si>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</si>
  <si>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</si>
  <si>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</si>
  <si>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</si>
  <si>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</si>
  <si>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</si>
  <si>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</si>
  <si>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</si>
  <si>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</si>
  <si>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</si>
  <si>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</si>
  <si>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</si>
  <si>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</si>
  <si>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</si>
  <si>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</si>
  <si>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</si>
  <si>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</si>
  <si>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</si>
  <si>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</si>
  <si>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</si>
  <si>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</si>
  <si>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</si>
  <si>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</si>
  <si>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</si>
  <si>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</si>
  <si>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</si>
  <si>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</si>
  <si>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</si>
  <si>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</si>
  <si>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</si>
  <si>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</si>
  <si>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</si>
  <si>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</si>
  <si>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</si>
  <si>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</si>
  <si>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</si>
  <si>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</si>
  <si>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</si>
  <si>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</si>
  <si>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</si>
  <si>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</si>
  <si>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</si>
  <si>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</si>
  <si>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</si>
  <si>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</si>
  <si>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</si>
  <si>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</si>
  <si>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</si>
  <si>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</si>
  <si>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</si>
  <si>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</si>
  <si>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</si>
  <si>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</si>
  <si>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</si>
  <si>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</si>
  <si>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</si>
  <si>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</si>
  <si>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</si>
  <si>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</si>
  <si>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</si>
  <si>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</si>
  <si>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</si>
  <si>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</si>
  <si>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</si>
  <si>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</si>
  <si>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</si>
  <si>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</si>
  <si>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</si>
  <si>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</si>
  <si>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</si>
  <si>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</si>
  <si>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</si>
  <si>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</si>
  <si>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</si>
  <si>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</si>
  <si>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</si>
  <si>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</si>
  <si>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</si>
  <si>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</si>
  <si>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</si>
  <si>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</si>
  <si>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</si>
  <si>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</si>
  <si>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</si>
  <si>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</si>
  <si>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</si>
  <si>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</si>
  <si>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</si>
  <si>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</si>
  <si>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</si>
  <si>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</si>
  <si>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</si>
  <si>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</si>
  <si>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</si>
  <si>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</si>
  <si>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</si>
  <si>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</si>
  <si>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</si>
  <si>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</si>
  <si>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</si>
  <si>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</si>
  <si>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</si>
  <si>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</si>
  <si>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</si>
  <si>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</si>
  <si>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</si>
  <si>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</si>
  <si>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</si>
  <si>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</si>
  <si>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</si>
  <si>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</si>
  <si>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</si>
  <si>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</si>
  <si>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</si>
  <si>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</si>
  <si>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</si>
  <si>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</si>
  <si>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</si>
  <si>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</si>
  <si>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</si>
  <si>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</si>
  <si>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</si>
  <si>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</si>
  <si>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</si>
  <si>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</si>
  <si>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</si>
  <si>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</si>
  <si>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</si>
  <si>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</si>
  <si>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</si>
  <si>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</si>
  <si>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</si>
  <si>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</si>
  <si>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</si>
  <si>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</si>
  <si>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</si>
  <si>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</si>
  <si>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</si>
  <si>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</si>
  <si>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</si>
  <si>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</si>
  <si>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</si>
  <si>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</si>
  <si>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</si>
  <si>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</si>
  <si>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</si>
  <si>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</si>
  <si>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</si>
  <si>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</si>
  <si>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</si>
  <si>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</si>
  <si>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</si>
  <si>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</si>
  <si>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</si>
  <si>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</si>
  <si>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</si>
  <si>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</si>
  <si>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</si>
  <si>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</si>
  <si>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</si>
  <si>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</si>
  <si>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</si>
  <si>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</si>
  <si>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</si>
  <si>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</si>
  <si>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</si>
  <si>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</si>
  <si>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</si>
  <si>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</si>
  <si>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</si>
  <si>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</si>
  <si>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</si>
  <si>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</si>
  <si>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</si>
  <si>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</si>
  <si>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</si>
  <si>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</si>
  <si>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</si>
  <si>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</si>
  <si>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</si>
  <si>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</si>
  <si>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</si>
  <si>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</si>
  <si>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</si>
  <si>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</si>
  <si>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</si>
  <si>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</si>
  <si>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</si>
  <si>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</si>
  <si>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</si>
  <si>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</si>
  <si>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</si>
  <si>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</si>
  <si>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</si>
  <si>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</si>
  <si>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</si>
  <si>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</si>
  <si>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</si>
  <si>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</si>
  <si>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</si>
  <si>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</si>
  <si>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</si>
  <si>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</si>
  <si>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</si>
  <si>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</si>
  <si>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</si>
  <si>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</si>
  <si>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</si>
  <si>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</si>
  <si>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</si>
  <si>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</si>
  <si>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</si>
  <si>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</si>
  <si>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</si>
  <si>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</si>
  <si>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</si>
  <si>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</si>
  <si>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</si>
  <si>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</si>
  <si>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</si>
  <si>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</si>
  <si>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</si>
  <si>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</si>
  <si>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</si>
  <si>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</si>
  <si>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</si>
  <si>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</si>
  <si>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</si>
  <si>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</si>
  <si>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</si>
  <si>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</si>
  <si>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</si>
  <si>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</si>
  <si>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</si>
  <si>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</si>
  <si>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</si>
  <si>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</si>
  <si>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</si>
  <si>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</si>
  <si>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</si>
  <si>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</si>
  <si>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</si>
  <si>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</si>
  <si>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</si>
  <si>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</si>
  <si>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</si>
  <si>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</si>
  <si>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</si>
  <si>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</si>
  <si>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</si>
  <si>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</si>
  <si>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</si>
  <si>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</si>
  <si>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</si>
  <si>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</si>
  <si>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</si>
  <si>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</si>
  <si>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</si>
  <si>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</si>
  <si>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</si>
  <si>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</si>
  <si>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</si>
  <si>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</si>
  <si>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</si>
  <si>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</si>
  <si>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</si>
  <si>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</si>
  <si>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</si>
  <si>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</si>
  <si>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</si>
  <si>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</si>
  <si>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</si>
  <si>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</si>
  <si>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</si>
  <si>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</si>
  <si>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</si>
  <si>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</si>
  <si>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</si>
  <si>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</si>
  <si>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</si>
  <si>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</si>
  <si>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</si>
  <si>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</si>
  <si>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</si>
  <si>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</si>
  <si>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</si>
  <si>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</si>
  <si>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</si>
  <si>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</si>
  <si>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</si>
  <si>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</si>
  <si>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</si>
  <si>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</si>
  <si>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</si>
  <si>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</si>
  <si>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</si>
  <si>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</si>
  <si>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</si>
  <si>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</si>
  <si>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</si>
  <si>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</si>
  <si>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</si>
  <si>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</si>
  <si>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</si>
  <si>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</si>
  <si>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</si>
  <si>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</si>
  <si>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</si>
  <si>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</si>
  <si>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</si>
  <si>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</si>
  <si>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</si>
  <si>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</si>
  <si>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</si>
  <si>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</si>
  <si>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</si>
  <si>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</si>
  <si>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</si>
  <si>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</si>
  <si>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</si>
  <si>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</si>
  <si>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</si>
  <si>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</si>
  <si>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</si>
  <si>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</si>
  <si>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</si>
  <si>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</si>
  <si>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</si>
  <si>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</si>
  <si>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</si>
  <si>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</si>
  <si>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</si>
  <si>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</si>
  <si>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</si>
  <si>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</si>
  <si>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</si>
  <si>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</si>
  <si>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</si>
  <si>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</si>
  <si>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</si>
  <si>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</si>
  <si>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</si>
  <si>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</si>
  <si>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</si>
  <si>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</si>
  <si>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</si>
  <si>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</si>
  <si>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</si>
  <si>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</si>
  <si>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</si>
  <si>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</si>
  <si>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</si>
  <si>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</si>
  <si>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</si>
  <si>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</si>
  <si>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</si>
  <si>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</si>
  <si>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</si>
  <si>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</si>
  <si>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</si>
  <si>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</si>
  <si>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</si>
  <si>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</si>
  <si>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</si>
  <si>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</si>
  <si>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</si>
  <si>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</si>
  <si>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</si>
  <si>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</si>
  <si>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</si>
  <si>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</si>
  <si>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</si>
  <si>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</si>
  <si>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</si>
  <si>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</si>
  <si>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</si>
  <si>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</si>
  <si>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</si>
  <si>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</si>
  <si>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</si>
  <si>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</si>
  <si>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</si>
  <si>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</si>
  <si>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</si>
  <si>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</si>
  <si>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</si>
  <si>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</si>
  <si>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</si>
  <si>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</si>
  <si>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</si>
  <si>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</si>
  <si>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</si>
  <si>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</si>
  <si>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</si>
  <si>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</si>
  <si>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</si>
  <si>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</si>
  <si>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</si>
  <si>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</si>
  <si>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</si>
  <si>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</si>
  <si>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</si>
  <si>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</si>
  <si>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</si>
  <si>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</si>
  <si>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</si>
  <si>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</si>
  <si>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</si>
  <si>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</si>
  <si>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</si>
  <si>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</si>
  <si>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</si>
  <si>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</si>
  <si>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</si>
  <si>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</si>
  <si>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</si>
  <si>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</si>
  <si>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</si>
  <si>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</si>
  <si>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</si>
  <si>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</si>
  <si>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</si>
  <si>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</si>
  <si>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</si>
  <si>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</si>
  <si>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</si>
  <si>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</si>
  <si>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</si>
  <si>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</si>
  <si>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</si>
  <si>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</si>
  <si>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</si>
  <si>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</si>
  <si>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</si>
  <si>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</si>
  <si>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</si>
  <si>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</si>
  <si>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</si>
  <si>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</si>
  <si>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</si>
  <si>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</si>
  <si>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</si>
  <si>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</si>
  <si>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</si>
  <si>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</si>
  <si>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</si>
  <si>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</si>
  <si>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</si>
  <si>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</si>
  <si>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</si>
  <si>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</si>
  <si>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</si>
  <si>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</si>
  <si>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</si>
  <si>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</si>
  <si>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</si>
  <si>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</si>
  <si>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</si>
  <si>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</si>
  <si>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</si>
  <si>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</si>
  <si>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</si>
  <si>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</si>
  <si>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</si>
  <si>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</si>
  <si>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</si>
  <si>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</si>
  <si>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</si>
  <si>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</si>
  <si>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</si>
  <si>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</si>
  <si>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</si>
  <si>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</si>
  <si>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</si>
  <si>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</si>
  <si>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</si>
  <si>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</si>
  <si>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</si>
  <si>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</si>
  <si>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</si>
  <si>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</si>
  <si>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</si>
  <si>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</si>
  <si>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</si>
  <si>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</si>
  <si>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</si>
  <si>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</si>
  <si>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</si>
  <si>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</si>
  <si>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</si>
  <si>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</si>
  <si>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</si>
  <si>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</si>
  <si>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</si>
  <si>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</si>
  <si>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</si>
  <si>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</si>
  <si>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</si>
  <si>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</si>
  <si>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</si>
  <si>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</si>
  <si>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</si>
  <si>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</si>
  <si>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</si>
  <si>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</si>
  <si>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</si>
  <si>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</si>
  <si>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</si>
  <si>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</si>
  <si>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</si>
  <si>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</si>
  <si>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</si>
  <si>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</si>
  <si>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</si>
  <si>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</si>
  <si>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</si>
  <si>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</si>
  <si>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</si>
  <si>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</si>
  <si>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</si>
  <si>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</si>
  <si>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</si>
  <si>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</si>
  <si>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</si>
  <si>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</si>
  <si>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</si>
  <si>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</si>
  <si>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</si>
  <si>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</si>
  <si>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</si>
  <si>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</si>
  <si>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</si>
  <si>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</si>
  <si>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</si>
  <si>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</si>
  <si>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</si>
  <si>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</si>
  <si>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</si>
  <si>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</si>
  <si>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</si>
  <si>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</si>
  <si>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</si>
  <si>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</si>
  <si>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</si>
  <si>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</si>
  <si>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</si>
  <si>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</si>
  <si>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</si>
  <si>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</si>
  <si>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</si>
  <si>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</si>
  <si>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</si>
  <si>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</si>
  <si>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</si>
  <si>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</si>
  <si>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</si>
  <si>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</si>
  <si>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</si>
  <si>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</si>
  <si>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</si>
  <si>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</si>
  <si>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</si>
  <si>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</si>
  <si>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</si>
  <si>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</si>
  <si>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</si>
  <si>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</si>
  <si>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</si>
  <si>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</si>
  <si>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</si>
  <si>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</si>
  <si>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</si>
  <si>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</si>
  <si>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</si>
  <si>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</si>
  <si>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</si>
  <si>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TerraCalor-C-P-55-I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</si>
</sst>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55.6</c:v>
                </c:pt>
                <c:pt idx="6">
                  <c:v>55.6</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3.9115384615384619</c:v>
                </c:pt>
                <c:pt idx="34">
                  <c:v>7.8230769230769237</c:v>
                </c:pt>
                <c:pt idx="35">
                  <c:v>11.734615384615385</c:v>
                </c:pt>
                <c:pt idx="36">
                  <c:v>15.646153846153847</c:v>
                </c:pt>
                <c:pt idx="37">
                  <c:v>19.557692307692307</c:v>
                </c:pt>
                <c:pt idx="38">
                  <c:v>23.469230769230769</c:v>
                </c:pt>
                <c:pt idx="39">
                  <c:v>27.380769230769225</c:v>
                </c:pt>
                <c:pt idx="40">
                  <c:v>31.292307692307695</c:v>
                </c:pt>
                <c:pt idx="41">
                  <c:v>35.203846153846143</c:v>
                </c:pt>
                <c:pt idx="42">
                  <c:v>39.115384615384613</c:v>
                </c:pt>
                <c:pt idx="43">
                  <c:v>43.026923076923069</c:v>
                </c:pt>
                <c:pt idx="44">
                  <c:v>46.938461538461539</c:v>
                </c:pt>
                <c:pt idx="45">
                  <c:v>50.85</c:v>
                </c:pt>
                <c:pt idx="46">
                  <c:v>50.85</c:v>
                </c:pt>
                <c:pt idx="47">
                  <c:v>50.85</c:v>
                </c:pt>
                <c:pt idx="48">
                  <c:v>50.85</c:v>
                </c:pt>
                <c:pt idx="49">
                  <c:v>50.85</c:v>
                </c:pt>
                <c:pt idx="50">
                  <c:v>50.85</c:v>
                </c:pt>
                <c:pt idx="51">
                  <c:v>50.85</c:v>
                </c:pt>
                <c:pt idx="52">
                  <c:v>50.85</c:v>
                </c:pt>
                <c:pt idx="53">
                  <c:v>50.85</c:v>
                </c:pt>
                <c:pt idx="54">
                  <c:v>50.85</c:v>
                </c:pt>
                <c:pt idx="55">
                  <c:v>50.85</c:v>
                </c:pt>
                <c:pt idx="56">
                  <c:v>50.85</c:v>
                </c:pt>
                <c:pt idx="57">
                  <c:v>50.85</c:v>
                </c:pt>
                <c:pt idx="58">
                  <c:v>50.85</c:v>
                </c:pt>
                <c:pt idx="59">
                  <c:v>50.85</c:v>
                </c:pt>
                <c:pt idx="60">
                  <c:v>50.85</c:v>
                </c:pt>
                <c:pt idx="61">
                  <c:v>50.85</c:v>
                </c:pt>
                <c:pt idx="62">
                  <c:v>50.85</c:v>
                </c:pt>
                <c:pt idx="63">
                  <c:v>50.85</c:v>
                </c:pt>
                <c:pt idx="64">
                  <c:v>50.85</c:v>
                </c:pt>
                <c:pt idx="65">
                  <c:v>50.85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51.8</c:v>
                </c:pt>
                <c:pt idx="6">
                  <c:v>51.8</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4.5999999999999996</c:v>
                </c:pt>
                <c:pt idx="6">
                  <c:v>4.5999999999999996</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2.8</c:v>
                </c:pt>
                <c:pt idx="6">
                  <c:v>2.8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TerraCalor-C-P-55-I</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55.6</v>
      </c>
      <c r="Y17" s="58" t="str">
        <f>"Q 10/35:"</f>
        <v>Q 10/35:</v>
      </c>
      <c r="Z17" s="60">
        <f>IF(WPArt=4,W52,)</f>
        <v>0</v>
      </c>
      <c r="AA17" s="58" t="str">
        <f>"Q 0/35:"</f>
        <v>Q 0/35:</v>
      </c>
      <c r="AB17" s="60">
        <f>IF(OR(WPArt=3,WPArt=5),W52,)</f>
        <v>55.6</v>
      </c>
      <c r="AC17" s="58" t="str">
        <f>"Q 20/35:"</f>
        <v>Q 20/35:</v>
      </c>
      <c r="AD17" s="60">
        <f>X17</f>
        <v>55.6</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4.5999999999999996</v>
      </c>
      <c r="Y18" s="66" t="str">
        <f>"COP 10/35:"</f>
        <v>COP 10/35:</v>
      </c>
      <c r="Z18" s="67">
        <f>W50</f>
        <v>4.5999999999999996</v>
      </c>
      <c r="AA18" s="66" t="str">
        <f>"COP B0/W35:"</f>
        <v>COP B0/W35:</v>
      </c>
      <c r="AB18" s="67">
        <f>W50</f>
        <v>4.5999999999999996</v>
      </c>
      <c r="AC18" s="66" t="str">
        <f>"COP 20/W35:"</f>
        <v>COP 20/W35:</v>
      </c>
      <c r="AD18" s="737">
        <f>W50</f>
        <v>4.5999999999999996</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12.086956521739131</v>
      </c>
      <c r="Y19" s="66" t="s">
        <v>2950</v>
      </c>
      <c r="Z19" s="67">
        <f>IF(Z18&gt;0,Z17/Z18,0)</f>
        <v>0</v>
      </c>
      <c r="AA19" s="66" t="s">
        <v>2949</v>
      </c>
      <c r="AB19" s="67">
        <f>IF(AB18&gt;0,AB17/AB18,0)</f>
        <v>12.086956521739131</v>
      </c>
      <c r="AC19" s="66" t="s">
        <v>2548</v>
      </c>
      <c r="AD19" s="67">
        <f>IF(AD18&gt;0,AD17/AD18,0)</f>
        <v>12.086956521739131</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4.9675324675324672</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5.2732267732267726</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55.6kW / 4.6</v>
      </c>
      <c r="J26" s="5" t="str">
        <f ca="1">IF(OR(WPArt=2,WPArt=6),IF(WP_Daten!O5&gt;0,FIXED(WP_Daten!O5,1)&amp;"kW / "&amp;FIXED(WP_Daten!P5,1),""),IF(OR(WPArt=3,WPArt=5),FIXED(WP_Daten!W5,1)&amp;"kW / "&amp;FIXED(WP_Daten!X5,1),IF(WPArt=4,FIXED(WP_Daten!AA5,1)&amp;"kW / "&amp;FIXED(WP_Daten!AB5,1),FIXED(WP_Daten!AA5,1)&amp;"kW / "&amp;FIXED(WP_Daten!AB5,1))))</f>
        <v>55.6kW / 4.6</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55.6</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4.5999999999999996</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51.8</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4.9675324675324672</v>
      </c>
      <c r="AA29" s="109" t="s">
        <v>712</v>
      </c>
      <c r="AB29" s="110" t="e">
        <f>AB24*Etah</f>
        <v>#DIV/0!</v>
      </c>
      <c r="AC29" s="25" t="s">
        <v>712</v>
      </c>
      <c r="AD29" s="110">
        <f>AD24*Etah</f>
        <v>5.2732267732267726</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2.8</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2.8</v>
      </c>
      <c r="Y31" s="58" t="str">
        <f>"COP 10/55:"</f>
        <v>COP 10/55:</v>
      </c>
      <c r="Z31" s="59">
        <f>W51</f>
        <v>2.8</v>
      </c>
      <c r="AA31" s="58" t="str">
        <f>"COP B0/W55:"</f>
        <v>COP B0/W55:</v>
      </c>
      <c r="AB31" s="59">
        <f>W51</f>
        <v>2.8</v>
      </c>
      <c r="AC31" s="58" t="str">
        <f>"COP 20/55:"</f>
        <v>COP 20/55:</v>
      </c>
      <c r="AD31" s="59">
        <f>X31</f>
        <v>2.8</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2.5584146341463412</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2.4873475609756097</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2.5584146341463412</v>
      </c>
      <c r="AA37" s="109" t="s">
        <v>713</v>
      </c>
      <c r="AB37" s="110" t="e">
        <f>IF(AB33=0,0,MAX(MIN(Etaw*AB33,Max_JAZww),0.5))</f>
        <v>#DIV/0!</v>
      </c>
      <c r="AC37" s="25" t="s">
        <v>713</v>
      </c>
      <c r="AD37" s="110">
        <f>IF(AD33=0,0,MAX(MIN(Etaw*AD33,Max_JAZww),0.5))</f>
        <v>2.4873475609756097</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1.6582317073170731</v>
      </c>
      <c r="W39" s="66" t="str">
        <f>"COP "&amp;MIN(45,TVL)&amp;"/W"&amp;IF(M48,M48,55)&amp;":"</f>
        <v>COP 0/W60:</v>
      </c>
      <c r="X39" s="67">
        <f>X31*1/IF(X19&gt;0,(X20/1000/X19+1),1)*((IF(M48,M48,55)+273)*(55-0)/((55+273)*(IF(M48,M48,55)-MIN(45,TVL))))</f>
        <v>2.605792682926829</v>
      </c>
      <c r="Y39" s="66" t="str">
        <f>"COP "&amp;MIN(45,TVL)&amp;"/W"&amp;IF(M48,M48,55)&amp;":"</f>
        <v>COP 0/W60:</v>
      </c>
      <c r="Z39" s="67">
        <f>Z31*1/IF(Z19&gt;0,(Z20/1000/Z19+1),1)*((IF(_Tww1&lt;&gt;0,_Tww1,55)+273)*(55-10)/((55+273)*(IF(_Tww1&lt;&gt;0,_Tww1,55)-IF(MIN(45,TVL)&lt;&gt;"",MIN(45,TVL),10))))</f>
        <v>2.1320121951219511</v>
      </c>
      <c r="AA39" s="66" t="str">
        <f>"COP "&amp;MIN(45,TVL)&amp;"/W"&amp;IF(M48,M48,55)&amp;":"</f>
        <v>COP 0/W60:</v>
      </c>
      <c r="AB39" s="67">
        <f>AB31*1/IF(AB19&gt;0,(AB20/1000/AB19+1),1)*((IF(M48,M48,55)+273)*(55-0)/((55+273)*(IF(M48,M48,55)-MIN(45,TVL))))</f>
        <v>2.605792682926829</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4.5999999999999996</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2.8</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55.6</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51.8</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51.8</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51.8</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51.8</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51.8</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51.8</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51.8</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51.8</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51.8</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51.8</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51.8</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51.8</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51.8</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51.8</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51.8</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51.8</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51.8</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51.8</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51.8</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51.8</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51.8</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51.8</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51.8</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51.8</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51.8</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51.8</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51.8</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51.8</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51.8</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51.8</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51.8</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51.8</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51.8</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51.8</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51.8</v>
      </c>
      <c r="BB93" s="480" t="e">
        <f ca="1">INDEX(WP_BIN!$T$47:$CG$47,1,$S93)</f>
        <v>#VALUE!</v>
      </c>
      <c r="BC93" s="480">
        <f ca="1">INDEX(WP_BIN!$T$54:$CG$54,1,$S93)</f>
        <v>0.19739261879712677</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51.8</v>
      </c>
      <c r="BB94" s="480" t="e">
        <f ca="1">INDEX(WP_BIN!$T$47:$CG$47,1,$S94)</f>
        <v>#VALUE!</v>
      </c>
      <c r="BC94" s="480">
        <f ca="1">INDEX(WP_BIN!$T$54:$CG$54,1,$S94)</f>
        <v>0.39555770665117224</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51.8</v>
      </c>
      <c r="BB95" s="480" t="e">
        <f ca="1">INDEX(WP_BIN!$T$47:$CG$47,1,$S95)</f>
        <v>#VALUE!</v>
      </c>
      <c r="BC95" s="480">
        <f ca="1">INDEX(WP_BIN!$T$54:$CG$54,1,$S95)</f>
        <v>0.59454161170555142</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51.8</v>
      </c>
      <c r="BB96" s="480" t="e">
        <f ca="1">INDEX(WP_BIN!$T$47:$CG$47,1,$S96)</f>
        <v>#VALUE!</v>
      </c>
      <c r="BC96" s="480">
        <f ca="1">INDEX(WP_BIN!$T$54:$CG$54,1,$S96)</f>
        <v>0.79439446562559124</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51.8</v>
      </c>
      <c r="BB97" s="480" t="e">
        <f ca="1">INDEX(WP_BIN!$T$47:$CG$47,1,$S97)</f>
        <v>#VALUE!</v>
      </c>
      <c r="BC97" s="480">
        <f ca="1">INDEX(WP_BIN!$T$54:$CG$54,1,$S97)</f>
        <v>0.99517057771539519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51.8</v>
      </c>
      <c r="BB98" s="480" t="e">
        <f ca="1">INDEX(WP_BIN!$T$47:$CG$47,1,$S98)</f>
        <v>#VALUE!</v>
      </c>
      <c r="BC98" s="480">
        <f ca="1">INDEX(WP_BIN!$T$54:$CG$54,1,$S98)</f>
        <v>1.1969288793475008</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51.8</v>
      </c>
      <c r="BB99" s="480" t="e">
        <f ca="1">INDEX(WP_BIN!$T$47:$CG$47,1,$S99)</f>
        <v>#VALUE!</v>
      </c>
      <c r="BC99" s="480">
        <f ca="1">INDEX(WP_BIN!$T$54:$CG$54,1,$S99)</f>
        <v>1.3997334263616246</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51.8</v>
      </c>
      <c r="BB100" s="480" t="e">
        <f ca="1">INDEX(WP_BIN!$T$47:$CG$47,1,$S100)</f>
        <v>#VALUE!</v>
      </c>
      <c r="BC100" s="480">
        <f ca="1">INDEX(WP_BIN!$T$54:$CG$54,1,$S100)</f>
        <v>1.6036539684499005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51.8</v>
      </c>
      <c r="BB101" s="480" t="e">
        <f ca="1">INDEX(WP_BIN!$T$47:$CG$47,1,$S101)</f>
        <v>#VALUE!</v>
      </c>
      <c r="BC101" s="480">
        <f ca="1">INDEX(WP_BIN!$T$54:$CG$54,1,$S101)</f>
        <v>1.8087665961855663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51.8</v>
      </c>
      <c r="BB102" s="480" t="e">
        <f ca="1">INDEX(WP_BIN!$T$47:$CG$47,1,$S102)</f>
        <v>#VALUE!</v>
      </c>
      <c r="BC102" s="480">
        <f ca="1">INDEX(WP_BIN!$T$54:$CG$54,1,$S102)</f>
        <v>2.0151544783347188</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51.8</v>
      </c>
      <c r="BB103" s="480" t="e">
        <f ca="1">INDEX(WP_BIN!$T$47:$CG$47,1,$S103)</f>
        <v>#VALUE!</v>
      </c>
      <c r="BC103" s="480">
        <f ca="1">INDEX(WP_BIN!$T$54:$CG$54,1,$S103)</f>
        <v>2.2229087044983213</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51.8</v>
      </c>
      <c r="BB104" s="480" t="e">
        <f ca="1">INDEX(WP_BIN!$T$47:$CG$47,1,$S104)</f>
        <v>#VALUE!</v>
      </c>
      <c r="BC104" s="480">
        <f ca="1">INDEX(WP_BIN!$T$54:$CG$54,1,$S104)</f>
        <v>2.4321292510676753</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51.8</v>
      </c>
      <c r="BB105" s="480" t="e">
        <f ca="1">INDEX(WP_BIN!$T$47:$CG$47,1,$S105)</f>
        <v>#VALUE!</v>
      </c>
      <c r="BC105" s="480">
        <f ca="1">INDEX(WP_BIN!$T$54:$CG$54,1,$S105)</f>
        <v>2.6429260920732118</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51.8</v>
      </c>
      <c r="BB106" s="480" t="e">
        <f ca="1">INDEX(WP_BIN!$T$47:$CG$47,1,$S106)</f>
        <v>#VALUE!</v>
      </c>
      <c r="BC106" s="480">
        <f ca="1">INDEX(WP_BIN!$T$54:$CG$54,1,$S106)</f>
        <v>2.6429260920732118</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51.8</v>
      </c>
      <c r="BB107" s="480" t="e">
        <f ca="1">INDEX(WP_BIN!$T$47:$CG$47,1,$S107)</f>
        <v>#VALUE!</v>
      </c>
      <c r="BC107" s="480">
        <f ca="1">INDEX(WP_BIN!$T$54:$CG$54,1,$S107)</f>
        <v>2.6429260920732118</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51.8</v>
      </c>
      <c r="BB108" s="480" t="e">
        <f ca="1">INDEX(WP_BIN!$T$47:$CG$47,1,$S108)</f>
        <v>#VALUE!</v>
      </c>
      <c r="BC108" s="480">
        <f ca="1">INDEX(WP_BIN!$T$54:$CG$54,1,$S108)</f>
        <v>2.6429260920732118</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51.8</v>
      </c>
      <c r="BB109" s="480" t="e">
        <f ca="1">INDEX(WP_BIN!$T$47:$CG$47,1,$S109)</f>
        <v>#VALUE!</v>
      </c>
      <c r="BC109" s="480">
        <f ca="1">INDEX(WP_BIN!$T$54:$CG$54,1,$S109)</f>
        <v>2.6429260920732118</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51.8</v>
      </c>
      <c r="BB110" s="480" t="e">
        <f ca="1">INDEX(WP_BIN!$T$47:$CG$47,1,$S110)</f>
        <v>#VALUE!</v>
      </c>
      <c r="BC110" s="480">
        <f ca="1">INDEX(WP_BIN!$T$54:$CG$54,1,$S110)</f>
        <v>2.6429260920732118</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51.8</v>
      </c>
      <c r="BB111" s="480" t="e">
        <f ca="1">INDEX(WP_BIN!$T$47:$CG$47,1,$S111)</f>
        <v>#VALUE!</v>
      </c>
      <c r="BC111" s="480">
        <f ca="1">INDEX(WP_BIN!$T$54:$CG$54,1,$S111)</f>
        <v>2.6429260920732118</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51.8</v>
      </c>
      <c r="BB112" s="480" t="e">
        <f ca="1">INDEX(WP_BIN!$T$47:$CG$47,1,$S112)</f>
        <v>#VALUE!</v>
      </c>
      <c r="BC112" s="480">
        <f ca="1">INDEX(WP_BIN!$T$54:$CG$54,1,$S112)</f>
        <v>2.6429260920732118</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51.8</v>
      </c>
      <c r="BB113" s="480" t="e">
        <f ca="1">INDEX(WP_BIN!$T$47:$CG$47,1,$S113)</f>
        <v>#VALUE!</v>
      </c>
      <c r="BC113" s="480">
        <f ca="1">INDEX(WP_BIN!$T$54:$CG$54,1,$S113)</f>
        <v>2.6429260920732118</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51.8</v>
      </c>
      <c r="BB114" s="480" t="e">
        <f ca="1">INDEX(WP_BIN!$T$47:$CG$47,1,$S114)</f>
        <v>#VALUE!</v>
      </c>
      <c r="BC114" s="480">
        <f ca="1">INDEX(WP_BIN!$T$54:$CG$54,1,$S114)</f>
        <v>2.6429260920732118</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51.8</v>
      </c>
      <c r="BB115" s="480" t="e">
        <f ca="1">INDEX(WP_BIN!$T$47:$CG$47,1,$S115)</f>
        <v>#VALUE!</v>
      </c>
      <c r="BC115" s="480">
        <f ca="1">INDEX(WP_BIN!$T$54:$CG$54,1,$S115)</f>
        <v>2.6429260920732118</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51.8</v>
      </c>
      <c r="BB116" s="480" t="e">
        <f ca="1">INDEX(WP_BIN!$T$47:$CG$47,1,$S116)</f>
        <v>#VALUE!</v>
      </c>
      <c r="BC116" s="480">
        <f ca="1">INDEX(WP_BIN!$T$54:$CG$54,1,$S116)</f>
        <v>2.6429260920732118</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51.8</v>
      </c>
      <c r="BB117" s="480" t="e">
        <f ca="1">INDEX(WP_BIN!$T$47:$CG$47,1,$S117)</f>
        <v>#VALUE!</v>
      </c>
      <c r="BC117" s="480">
        <f ca="1">INDEX(WP_BIN!$T$54:$CG$54,1,$S117)</f>
        <v>2.6429260920732118</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51.8</v>
      </c>
      <c r="BB118" s="480" t="e">
        <f ca="1">INDEX(WP_BIN!$T$47:$CG$47,1,$S118)</f>
        <v>#VALUE!</v>
      </c>
      <c r="BC118" s="480">
        <f ca="1">INDEX(WP_BIN!$T$54:$CG$54,1,$S118)</f>
        <v>2.6429260920732118</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51.8</v>
      </c>
      <c r="BB119" s="480" t="e">
        <f ca="1">INDEX(WP_BIN!$T$47:$CG$47,1,$S119)</f>
        <v>#VALUE!</v>
      </c>
      <c r="BC119" s="480">
        <f ca="1">INDEX(WP_BIN!$T$54:$CG$54,1,$S119)</f>
        <v>2.6429260920732118</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51.8</v>
      </c>
      <c r="BB120" s="480" t="e">
        <f ca="1">INDEX(WP_BIN!$T$47:$CG$47,1,$S120)</f>
        <v>#VALUE!</v>
      </c>
      <c r="BC120" s="480">
        <f ca="1">INDEX(WP_BIN!$T$54:$CG$54,1,$S120)</f>
        <v>2.6429260920732118</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51.8</v>
      </c>
      <c r="BB121" s="480" t="e">
        <f ca="1">INDEX(WP_BIN!$T$47:$CG$47,1,$S121)</f>
        <v>#VALUE!</v>
      </c>
      <c r="BC121" s="480">
        <f ca="1">INDEX(WP_BIN!$T$54:$CG$54,1,$S121)</f>
        <v>2.6429260920732118</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51.8</v>
      </c>
      <c r="BB122" s="480" t="e">
        <f ca="1">INDEX(WP_BIN!$T$47:$CG$47,1,$S122)</f>
        <v>#VALUE!</v>
      </c>
      <c r="BC122" s="480">
        <f ca="1">INDEX(WP_BIN!$T$54:$CG$54,1,$S122)</f>
        <v>2.6429260920732118</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51.8</v>
      </c>
      <c r="BB123" s="480" t="e">
        <f ca="1">INDEX(WP_BIN!$T$47:$CG$47,1,$S123)</f>
        <v>#VALUE!</v>
      </c>
      <c r="BC123" s="480">
        <f ca="1">INDEX(WP_BIN!$T$54:$CG$54,1,$S123)</f>
        <v>2.6429260920732118</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51.8</v>
      </c>
      <c r="BB124" s="480" t="e">
        <f ca="1">INDEX(WP_BIN!$T$47:$CG$47,1,$S124)</f>
        <v>#VALUE!</v>
      </c>
      <c r="BC124" s="480">
        <f ca="1">INDEX(WP_BIN!$T$54:$CG$54,1,$S124)</f>
        <v>2.6429260920732118</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51.8</v>
      </c>
      <c r="BB125" s="480" t="e">
        <f ca="1">INDEX(WP_BIN!$T$47:$CG$47,1,$S125)</f>
        <v>#VALUE!</v>
      </c>
      <c r="BC125" s="480">
        <f ca="1">INDEX(WP_BIN!$T$54:$CG$54,1,$S125)</f>
        <v>2.6429260920732118</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2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55.6kW / 4.6</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55.6</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4.5999999999999996</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51.8</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2.8</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4.5999999999999996</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2.8</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55.6</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51.8</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55.6kW / 4.6</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55.6</v>
      </c>
      <c r="BN9" s="556">
        <f t="shared" ca="1" si="12"/>
        <v>55.6</v>
      </c>
      <c r="BO9" s="556">
        <f t="shared" ca="1" si="12"/>
        <v>55.6</v>
      </c>
      <c r="BP9" s="556">
        <f t="shared" ca="1" si="12"/>
        <v>55.6</v>
      </c>
      <c r="BQ9" s="556">
        <f t="shared" ca="1" si="12"/>
        <v>55.6</v>
      </c>
      <c r="BR9" s="556">
        <f t="shared" ca="1" si="12"/>
        <v>55.6</v>
      </c>
      <c r="BS9" s="556">
        <f t="shared" ca="1" si="12"/>
        <v>55.6</v>
      </c>
      <c r="BT9" s="556">
        <f t="shared" ca="1" si="12"/>
        <v>55.6</v>
      </c>
      <c r="BU9" s="556">
        <f t="shared" ca="1" si="12"/>
        <v>55.6</v>
      </c>
      <c r="BV9" s="556">
        <f t="shared" ca="1" si="12"/>
        <v>55.6</v>
      </c>
      <c r="BW9" s="556">
        <f t="shared" ca="1" si="12"/>
        <v>55.6</v>
      </c>
      <c r="BX9" s="556">
        <f t="shared" ca="1" si="12"/>
        <v>55.6</v>
      </c>
      <c r="BY9" s="556">
        <f t="shared" ca="1" si="12"/>
        <v>55.6</v>
      </c>
      <c r="BZ9" s="556">
        <f t="shared" ca="1" si="12"/>
        <v>55.6</v>
      </c>
      <c r="CA9" s="556">
        <f t="shared" ca="1" si="12"/>
        <v>55.6</v>
      </c>
      <c r="CB9" s="556">
        <f t="shared" ca="1" si="12"/>
        <v>55.6</v>
      </c>
      <c r="CC9" s="556">
        <f t="shared" ca="1" si="12"/>
        <v>55.6</v>
      </c>
      <c r="CD9" s="556">
        <f t="shared" ca="1" si="12"/>
        <v>55.6</v>
      </c>
      <c r="CE9" s="556">
        <f t="shared" ca="1" si="12"/>
        <v>55.6</v>
      </c>
      <c r="CF9" s="556">
        <f t="shared" ca="1" si="12"/>
        <v>55.6</v>
      </c>
      <c r="CG9" s="556">
        <f t="shared" ca="1" si="12"/>
        <v>55.6</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55.6</v>
      </c>
      <c r="BA10" s="556">
        <f t="shared" ca="1" si="14"/>
        <v>55.6</v>
      </c>
      <c r="BB10" s="556">
        <f t="shared" ca="1" si="14"/>
        <v>55.6</v>
      </c>
      <c r="BC10" s="556">
        <f t="shared" ca="1" si="14"/>
        <v>55.6</v>
      </c>
      <c r="BD10" s="556">
        <f t="shared" ca="1" si="14"/>
        <v>55.6</v>
      </c>
      <c r="BE10" s="556">
        <f t="shared" ca="1" si="14"/>
        <v>55.6</v>
      </c>
      <c r="BF10" s="556">
        <f t="shared" ca="1" si="14"/>
        <v>55.6</v>
      </c>
      <c r="BG10" s="556">
        <f t="shared" ca="1" si="14"/>
        <v>55.6</v>
      </c>
      <c r="BH10" s="556">
        <f t="shared" ca="1" si="14"/>
        <v>55.6</v>
      </c>
      <c r="BI10" s="556">
        <f t="shared" ca="1" si="14"/>
        <v>55.6</v>
      </c>
      <c r="BJ10" s="556">
        <f t="shared" ca="1" si="14"/>
        <v>55.6</v>
      </c>
      <c r="BK10" s="556">
        <f t="shared" ca="1" si="14"/>
        <v>55.6</v>
      </c>
      <c r="BL10" s="556">
        <f t="shared" ca="1" si="14"/>
        <v>55.6</v>
      </c>
      <c r="BM10" s="556">
        <f t="shared" ca="1" si="14"/>
        <v>55.6</v>
      </c>
      <c r="BN10" s="556">
        <f t="shared" ca="1" si="14"/>
        <v>55.6</v>
      </c>
      <c r="BO10" s="556">
        <f t="shared" ca="1" si="14"/>
        <v>55.6</v>
      </c>
      <c r="BP10" s="556">
        <f t="shared" ca="1" si="14"/>
        <v>55.6</v>
      </c>
      <c r="BQ10" s="556">
        <f t="shared" ca="1" si="14"/>
        <v>55.6</v>
      </c>
      <c r="BR10" s="556">
        <f t="shared" ca="1" si="14"/>
        <v>55.6</v>
      </c>
      <c r="BS10" s="556">
        <f t="shared" ca="1" si="14"/>
        <v>55.6</v>
      </c>
      <c r="BT10" s="556">
        <f t="shared" ca="1" si="14"/>
        <v>55.6</v>
      </c>
      <c r="BU10" s="556">
        <f t="shared" ca="1" si="14"/>
        <v>55.6</v>
      </c>
      <c r="BV10" s="556">
        <f t="shared" ca="1" si="14"/>
        <v>55.6</v>
      </c>
      <c r="BW10" s="556">
        <f t="shared" ca="1" si="14"/>
        <v>55.6</v>
      </c>
      <c r="BX10" s="556">
        <f t="shared" ca="1" si="14"/>
        <v>55.6</v>
      </c>
      <c r="BY10" s="556">
        <f t="shared" ca="1" si="14"/>
        <v>55.6</v>
      </c>
      <c r="BZ10" s="556">
        <f t="shared" ca="1" si="14"/>
        <v>55.6</v>
      </c>
      <c r="CA10" s="556">
        <f t="shared" ca="1" si="14"/>
        <v>55.6</v>
      </c>
      <c r="CB10" s="556">
        <f t="shared" ca="1" si="14"/>
        <v>55.6</v>
      </c>
      <c r="CC10" s="556">
        <f t="shared" ca="1" si="14"/>
        <v>55.6</v>
      </c>
      <c r="CD10" s="556">
        <f t="shared" ca="1" si="14"/>
        <v>55.6</v>
      </c>
      <c r="CE10" s="556">
        <f t="shared" ca="1" si="14"/>
        <v>55.6</v>
      </c>
      <c r="CF10" s="556">
        <f t="shared" ca="1" si="14"/>
        <v>55.6</v>
      </c>
      <c r="CG10" s="556">
        <f t="shared" ca="1" si="14"/>
        <v>55.6</v>
      </c>
    </row>
    <row r="11" spans="2:85" x14ac:dyDescent="0.25">
      <c r="B11" s="380">
        <v>35</v>
      </c>
      <c r="C11" s="563" t="s">
        <v>2135</v>
      </c>
      <c r="D11" s="564">
        <f ca="1">WP_Daten!G5</f>
        <v>0</v>
      </c>
      <c r="E11" s="565">
        <f ca="1">WP_Daten!I5</f>
        <v>0</v>
      </c>
      <c r="F11" s="565">
        <f ca="1">WP_Daten!K5</f>
        <v>0</v>
      </c>
      <c r="G11" s="565">
        <f ca="1">WP_Daten!M5</f>
        <v>0</v>
      </c>
      <c r="H11" s="649">
        <f ca="1">WP_Daten!O5</f>
        <v>55.6</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51.8</v>
      </c>
      <c r="BN11" s="556">
        <f t="shared" ca="1" si="16"/>
        <v>51.8</v>
      </c>
      <c r="BO11" s="556">
        <f t="shared" ca="1" si="16"/>
        <v>51.8</v>
      </c>
      <c r="BP11" s="556">
        <f t="shared" ca="1" si="16"/>
        <v>51.8</v>
      </c>
      <c r="BQ11" s="556">
        <f t="shared" ca="1" si="16"/>
        <v>51.8</v>
      </c>
      <c r="BR11" s="556">
        <f t="shared" ca="1" si="16"/>
        <v>51.8</v>
      </c>
      <c r="BS11" s="556">
        <f t="shared" ca="1" si="16"/>
        <v>51.8</v>
      </c>
      <c r="BT11" s="556">
        <f t="shared" ca="1" si="16"/>
        <v>51.8</v>
      </c>
      <c r="BU11" s="556">
        <f t="shared" ca="1" si="16"/>
        <v>51.8</v>
      </c>
      <c r="BV11" s="556">
        <f t="shared" ca="1" si="16"/>
        <v>51.8</v>
      </c>
      <c r="BW11" s="556">
        <f t="shared" ca="1" si="16"/>
        <v>51.8</v>
      </c>
      <c r="BX11" s="556">
        <f t="shared" ca="1" si="16"/>
        <v>51.8</v>
      </c>
      <c r="BY11" s="556">
        <f t="shared" ca="1" si="16"/>
        <v>51.8</v>
      </c>
      <c r="BZ11" s="556">
        <f t="shared" ca="1" si="16"/>
        <v>51.8</v>
      </c>
      <c r="CA11" s="556">
        <f t="shared" ca="1" si="16"/>
        <v>51.8</v>
      </c>
      <c r="CB11" s="556">
        <f t="shared" ca="1" si="16"/>
        <v>51.8</v>
      </c>
      <c r="CC11" s="556">
        <f t="shared" ca="1" si="16"/>
        <v>51.8</v>
      </c>
      <c r="CD11" s="556">
        <f t="shared" ca="1" si="16"/>
        <v>51.8</v>
      </c>
      <c r="CE11" s="556">
        <f t="shared" ca="1" si="16"/>
        <v>51.8</v>
      </c>
      <c r="CF11" s="556">
        <f t="shared" ca="1" si="16"/>
        <v>51.8</v>
      </c>
      <c r="CG11" s="556">
        <f t="shared" ca="1" si="16"/>
        <v>51.8</v>
      </c>
    </row>
    <row r="12" spans="2:85" x14ac:dyDescent="0.25">
      <c r="B12" s="557"/>
      <c r="C12" s="568" t="s">
        <v>774</v>
      </c>
      <c r="D12" s="569">
        <f ca="1">WP_Daten!H5</f>
        <v>0</v>
      </c>
      <c r="E12" s="570">
        <f ca="1">WP_Daten!J5</f>
        <v>0</v>
      </c>
      <c r="F12" s="570">
        <f ca="1">WP_Daten!L5</f>
        <v>0</v>
      </c>
      <c r="G12" s="570">
        <f ca="1">WP_Daten!N5</f>
        <v>0</v>
      </c>
      <c r="H12" s="650">
        <f ca="1">WP_Daten!P5</f>
        <v>4.5999999999999996</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51.8</v>
      </c>
      <c r="BA12" s="556">
        <f t="shared" ca="1" si="18"/>
        <v>51.8</v>
      </c>
      <c r="BB12" s="556">
        <f t="shared" ca="1" si="18"/>
        <v>51.8</v>
      </c>
      <c r="BC12" s="556">
        <f t="shared" ca="1" si="18"/>
        <v>51.8</v>
      </c>
      <c r="BD12" s="556">
        <f t="shared" ca="1" si="18"/>
        <v>51.8</v>
      </c>
      <c r="BE12" s="556">
        <f t="shared" ca="1" si="18"/>
        <v>51.8</v>
      </c>
      <c r="BF12" s="556">
        <f t="shared" ca="1" si="18"/>
        <v>51.8</v>
      </c>
      <c r="BG12" s="556">
        <f t="shared" ca="1" si="18"/>
        <v>51.8</v>
      </c>
      <c r="BH12" s="556">
        <f t="shared" ca="1" si="18"/>
        <v>51.8</v>
      </c>
      <c r="BI12" s="556">
        <f t="shared" ca="1" si="18"/>
        <v>51.8</v>
      </c>
      <c r="BJ12" s="556">
        <f t="shared" ca="1" si="18"/>
        <v>51.8</v>
      </c>
      <c r="BK12" s="556">
        <f t="shared" ca="1" si="18"/>
        <v>51.8</v>
      </c>
      <c r="BL12" s="556">
        <f t="shared" ca="1" si="18"/>
        <v>51.8</v>
      </c>
      <c r="BM12" s="556">
        <f t="shared" ca="1" si="18"/>
        <v>51.8</v>
      </c>
      <c r="BN12" s="556">
        <f t="shared" ca="1" si="18"/>
        <v>51.8</v>
      </c>
      <c r="BO12" s="556">
        <f t="shared" ca="1" si="18"/>
        <v>51.8</v>
      </c>
      <c r="BP12" s="556">
        <f t="shared" ca="1" si="18"/>
        <v>51.8</v>
      </c>
      <c r="BQ12" s="556">
        <f t="shared" ca="1" si="18"/>
        <v>51.8</v>
      </c>
      <c r="BR12" s="556">
        <f t="shared" ca="1" si="18"/>
        <v>51.8</v>
      </c>
      <c r="BS12" s="556">
        <f t="shared" ca="1" si="18"/>
        <v>51.8</v>
      </c>
      <c r="BT12" s="556">
        <f t="shared" ca="1" si="18"/>
        <v>51.8</v>
      </c>
      <c r="BU12" s="556">
        <f t="shared" ca="1" si="18"/>
        <v>51.8</v>
      </c>
      <c r="BV12" s="556">
        <f t="shared" ca="1" si="18"/>
        <v>51.8</v>
      </c>
      <c r="BW12" s="556">
        <f t="shared" ca="1" si="18"/>
        <v>51.8</v>
      </c>
      <c r="BX12" s="556">
        <f t="shared" ca="1" si="18"/>
        <v>51.8</v>
      </c>
      <c r="BY12" s="556">
        <f t="shared" ca="1" si="18"/>
        <v>51.8</v>
      </c>
      <c r="BZ12" s="556">
        <f t="shared" ca="1" si="18"/>
        <v>51.8</v>
      </c>
      <c r="CA12" s="556">
        <f t="shared" ca="1" si="18"/>
        <v>51.8</v>
      </c>
      <c r="CB12" s="556">
        <f t="shared" ca="1" si="18"/>
        <v>51.8</v>
      </c>
      <c r="CC12" s="556">
        <f t="shared" ca="1" si="18"/>
        <v>51.8</v>
      </c>
      <c r="CD12" s="556">
        <f t="shared" ca="1" si="18"/>
        <v>51.8</v>
      </c>
      <c r="CE12" s="556">
        <f t="shared" ca="1" si="18"/>
        <v>51.8</v>
      </c>
      <c r="CF12" s="556">
        <f t="shared" ca="1" si="18"/>
        <v>51.8</v>
      </c>
      <c r="CG12" s="556">
        <f t="shared" ca="1" si="18"/>
        <v>51.8</v>
      </c>
    </row>
    <row r="13" spans="2:85" x14ac:dyDescent="0.25">
      <c r="B13" s="380">
        <v>55</v>
      </c>
      <c r="C13" s="563" t="s">
        <v>2135</v>
      </c>
      <c r="D13" s="572"/>
      <c r="E13" s="565">
        <f ca="1">WP_Daten!Q5</f>
        <v>0</v>
      </c>
      <c r="F13" s="566"/>
      <c r="G13" s="565">
        <f ca="1">WP_Daten!S5</f>
        <v>0</v>
      </c>
      <c r="H13" s="565">
        <f ca="1">WP_Daten!U5</f>
        <v>51.8</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4.5999999999999996</v>
      </c>
      <c r="BN13" s="573">
        <f t="shared" ca="1" si="19"/>
        <v>4.5999999999999996</v>
      </c>
      <c r="BO13" s="573">
        <f t="shared" ca="1" si="19"/>
        <v>4.5999999999999996</v>
      </c>
      <c r="BP13" s="573">
        <f t="shared" ca="1" si="19"/>
        <v>4.5999999999999996</v>
      </c>
      <c r="BQ13" s="573">
        <f t="shared" ca="1" si="19"/>
        <v>4.5999999999999996</v>
      </c>
      <c r="BR13" s="573">
        <f t="shared" ca="1" si="19"/>
        <v>4.5999999999999996</v>
      </c>
      <c r="BS13" s="573">
        <f t="shared" ca="1" si="19"/>
        <v>4.5999999999999996</v>
      </c>
      <c r="BT13" s="573">
        <f t="shared" ca="1" si="19"/>
        <v>4.5999999999999996</v>
      </c>
      <c r="BU13" s="573">
        <f t="shared" ca="1" si="19"/>
        <v>4.5999999999999996</v>
      </c>
      <c r="BV13" s="573">
        <f t="shared" ca="1" si="19"/>
        <v>4.5999999999999996</v>
      </c>
      <c r="BW13" s="573">
        <f t="shared" ca="1" si="19"/>
        <v>4.5999999999999996</v>
      </c>
      <c r="BX13" s="573">
        <f t="shared" ca="1" si="19"/>
        <v>4.5999999999999996</v>
      </c>
      <c r="BY13" s="573">
        <f t="shared" ca="1" si="19"/>
        <v>4.5999999999999996</v>
      </c>
      <c r="BZ13" s="573">
        <f t="shared" ca="1" si="19"/>
        <v>4.5999999999999996</v>
      </c>
      <c r="CA13" s="573">
        <f t="shared" ca="1" si="19"/>
        <v>4.5999999999999996</v>
      </c>
      <c r="CB13" s="573">
        <f t="shared" ca="1" si="19"/>
        <v>4.5999999999999996</v>
      </c>
      <c r="CC13" s="573">
        <f t="shared" ca="1" si="19"/>
        <v>4.5999999999999996</v>
      </c>
      <c r="CD13" s="573">
        <f t="shared" ca="1" si="19"/>
        <v>4.5999999999999996</v>
      </c>
      <c r="CE13" s="573">
        <f t="shared" ca="1" si="19"/>
        <v>4.5999999999999996</v>
      </c>
      <c r="CF13" s="573">
        <f t="shared" ca="1" si="19"/>
        <v>4.5999999999999996</v>
      </c>
      <c r="CG13" s="642">
        <f ca="1">OFFSET($C$32,0,CG$3)</f>
        <v>4.5999999999999996</v>
      </c>
    </row>
    <row r="14" spans="2:85" x14ac:dyDescent="0.25">
      <c r="B14" s="557"/>
      <c r="C14" s="568" t="s">
        <v>774</v>
      </c>
      <c r="D14" s="574"/>
      <c r="E14" s="570">
        <f ca="1">WP_Daten!R5</f>
        <v>0</v>
      </c>
      <c r="F14" s="571"/>
      <c r="G14" s="570">
        <f ca="1">WP_Daten!T5</f>
        <v>0</v>
      </c>
      <c r="H14" s="570">
        <f ca="1">WP_Daten!V5</f>
        <v>2.8</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4.5999999999999996</v>
      </c>
      <c r="BA14" s="573">
        <f t="shared" ca="1" si="20"/>
        <v>4.5999999999999996</v>
      </c>
      <c r="BB14" s="573">
        <f t="shared" ca="1" si="20"/>
        <v>4.5999999999999996</v>
      </c>
      <c r="BC14" s="573">
        <f t="shared" ca="1" si="20"/>
        <v>4.5999999999999996</v>
      </c>
      <c r="BD14" s="573">
        <f t="shared" ca="1" si="20"/>
        <v>4.5999999999999996</v>
      </c>
      <c r="BE14" s="573">
        <f t="shared" ca="1" si="20"/>
        <v>4.5999999999999996</v>
      </c>
      <c r="BF14" s="573">
        <f t="shared" ca="1" si="20"/>
        <v>4.5999999999999996</v>
      </c>
      <c r="BG14" s="573">
        <f t="shared" ca="1" si="20"/>
        <v>4.5999999999999996</v>
      </c>
      <c r="BH14" s="573">
        <f t="shared" ca="1" si="20"/>
        <v>4.5999999999999996</v>
      </c>
      <c r="BI14" s="573">
        <f t="shared" ca="1" si="20"/>
        <v>4.5999999999999996</v>
      </c>
      <c r="BJ14" s="573">
        <f t="shared" ca="1" si="20"/>
        <v>4.5999999999999996</v>
      </c>
      <c r="BK14" s="573">
        <f t="shared" ca="1" si="20"/>
        <v>4.5999999999999996</v>
      </c>
      <c r="BL14" s="573">
        <f t="shared" ca="1" si="20"/>
        <v>4.5999999999999996</v>
      </c>
      <c r="BM14" s="573">
        <f t="shared" ca="1" si="20"/>
        <v>4.5999999999999996</v>
      </c>
      <c r="BN14" s="573">
        <f t="shared" ca="1" si="20"/>
        <v>4.5999999999999996</v>
      </c>
      <c r="BO14" s="573">
        <f t="shared" ca="1" si="20"/>
        <v>4.5999999999999996</v>
      </c>
      <c r="BP14" s="573">
        <f t="shared" ca="1" si="20"/>
        <v>4.5999999999999996</v>
      </c>
      <c r="BQ14" s="573">
        <f t="shared" ca="1" si="20"/>
        <v>4.5999999999999996</v>
      </c>
      <c r="BR14" s="573">
        <f t="shared" ca="1" si="20"/>
        <v>4.5999999999999996</v>
      </c>
      <c r="BS14" s="573">
        <f t="shared" ca="1" si="20"/>
        <v>4.5999999999999996</v>
      </c>
      <c r="BT14" s="573">
        <f t="shared" ca="1" si="20"/>
        <v>4.5999999999999996</v>
      </c>
      <c r="BU14" s="573">
        <f t="shared" ca="1" si="20"/>
        <v>4.5999999999999996</v>
      </c>
      <c r="BV14" s="573">
        <f t="shared" ca="1" si="20"/>
        <v>4.5999999999999996</v>
      </c>
      <c r="BW14" s="573">
        <f t="shared" ca="1" si="20"/>
        <v>4.5999999999999996</v>
      </c>
      <c r="BX14" s="573">
        <f t="shared" ca="1" si="20"/>
        <v>4.5999999999999996</v>
      </c>
      <c r="BY14" s="573">
        <f t="shared" ca="1" si="20"/>
        <v>4.5999999999999996</v>
      </c>
      <c r="BZ14" s="573">
        <f t="shared" ca="1" si="20"/>
        <v>4.5999999999999996</v>
      </c>
      <c r="CA14" s="573">
        <f t="shared" ca="1" si="20"/>
        <v>4.5999999999999996</v>
      </c>
      <c r="CB14" s="573">
        <f t="shared" ca="1" si="20"/>
        <v>4.5999999999999996</v>
      </c>
      <c r="CC14" s="573">
        <f t="shared" ca="1" si="20"/>
        <v>4.5999999999999996</v>
      </c>
      <c r="CD14" s="573">
        <f t="shared" ca="1" si="20"/>
        <v>4.5999999999999996</v>
      </c>
      <c r="CE14" s="573">
        <f t="shared" ca="1" si="20"/>
        <v>4.5999999999999996</v>
      </c>
      <c r="CF14" s="573">
        <f t="shared" ca="1" si="20"/>
        <v>4.5999999999999996</v>
      </c>
      <c r="CG14" s="642">
        <f ca="1">OFFSET($C$32,0,CG$4)</f>
        <v>4.5999999999999996</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2.8</v>
      </c>
      <c r="BN15" s="573">
        <f t="shared" ca="1" si="21"/>
        <v>2.8</v>
      </c>
      <c r="BO15" s="573">
        <f t="shared" ca="1" si="21"/>
        <v>2.8</v>
      </c>
      <c r="BP15" s="573">
        <f t="shared" ca="1" si="21"/>
        <v>2.8</v>
      </c>
      <c r="BQ15" s="573">
        <f t="shared" ca="1" si="21"/>
        <v>2.8</v>
      </c>
      <c r="BR15" s="573">
        <f t="shared" ca="1" si="21"/>
        <v>2.8</v>
      </c>
      <c r="BS15" s="573">
        <f t="shared" ca="1" si="21"/>
        <v>2.8</v>
      </c>
      <c r="BT15" s="573">
        <f t="shared" ca="1" si="21"/>
        <v>2.8</v>
      </c>
      <c r="BU15" s="573">
        <f t="shared" ca="1" si="21"/>
        <v>2.8</v>
      </c>
      <c r="BV15" s="573">
        <f t="shared" ca="1" si="21"/>
        <v>2.8</v>
      </c>
      <c r="BW15" s="573">
        <f t="shared" ca="1" si="21"/>
        <v>2.8</v>
      </c>
      <c r="BX15" s="573">
        <f t="shared" ca="1" si="21"/>
        <v>2.8</v>
      </c>
      <c r="BY15" s="573">
        <f t="shared" ca="1" si="21"/>
        <v>2.8</v>
      </c>
      <c r="BZ15" s="573">
        <f t="shared" ca="1" si="21"/>
        <v>2.8</v>
      </c>
      <c r="CA15" s="573">
        <f t="shared" ca="1" si="21"/>
        <v>2.8</v>
      </c>
      <c r="CB15" s="573">
        <f t="shared" ca="1" si="21"/>
        <v>2.8</v>
      </c>
      <c r="CC15" s="573">
        <f t="shared" ca="1" si="21"/>
        <v>2.8</v>
      </c>
      <c r="CD15" s="573">
        <f t="shared" ca="1" si="21"/>
        <v>2.8</v>
      </c>
      <c r="CE15" s="573">
        <f t="shared" ca="1" si="21"/>
        <v>2.8</v>
      </c>
      <c r="CF15" s="573">
        <f t="shared" ca="1" si="21"/>
        <v>2.8</v>
      </c>
      <c r="CG15" s="642">
        <f ca="1">OFFSET($C$35,0,CG$3)</f>
        <v>2.8</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2.8</v>
      </c>
      <c r="BA16" s="573">
        <f t="shared" ca="1" si="22"/>
        <v>2.8</v>
      </c>
      <c r="BB16" s="573">
        <f t="shared" ca="1" si="22"/>
        <v>2.8</v>
      </c>
      <c r="BC16" s="573">
        <f t="shared" ca="1" si="22"/>
        <v>2.8</v>
      </c>
      <c r="BD16" s="573">
        <f t="shared" ca="1" si="22"/>
        <v>2.8</v>
      </c>
      <c r="BE16" s="573">
        <f t="shared" ca="1" si="22"/>
        <v>2.8</v>
      </c>
      <c r="BF16" s="573">
        <f t="shared" ca="1" si="22"/>
        <v>2.8</v>
      </c>
      <c r="BG16" s="573">
        <f t="shared" ca="1" si="22"/>
        <v>2.8</v>
      </c>
      <c r="BH16" s="573">
        <f t="shared" ca="1" si="22"/>
        <v>2.8</v>
      </c>
      <c r="BI16" s="573">
        <f t="shared" ca="1" si="22"/>
        <v>2.8</v>
      </c>
      <c r="BJ16" s="573">
        <f t="shared" ca="1" si="22"/>
        <v>2.8</v>
      </c>
      <c r="BK16" s="573">
        <f t="shared" ca="1" si="22"/>
        <v>2.8</v>
      </c>
      <c r="BL16" s="573">
        <f t="shared" ca="1" si="22"/>
        <v>2.8</v>
      </c>
      <c r="BM16" s="573">
        <f t="shared" ca="1" si="22"/>
        <v>2.8</v>
      </c>
      <c r="BN16" s="573">
        <f t="shared" ca="1" si="22"/>
        <v>2.8</v>
      </c>
      <c r="BO16" s="573">
        <f t="shared" ca="1" si="22"/>
        <v>2.8</v>
      </c>
      <c r="BP16" s="573">
        <f t="shared" ca="1" si="22"/>
        <v>2.8</v>
      </c>
      <c r="BQ16" s="573">
        <f t="shared" ca="1" si="22"/>
        <v>2.8</v>
      </c>
      <c r="BR16" s="573">
        <f t="shared" ca="1" si="22"/>
        <v>2.8</v>
      </c>
      <c r="BS16" s="573">
        <f t="shared" ca="1" si="22"/>
        <v>2.8</v>
      </c>
      <c r="BT16" s="573">
        <f t="shared" ca="1" si="22"/>
        <v>2.8</v>
      </c>
      <c r="BU16" s="573">
        <f t="shared" ca="1" si="22"/>
        <v>2.8</v>
      </c>
      <c r="BV16" s="573">
        <f t="shared" ca="1" si="22"/>
        <v>2.8</v>
      </c>
      <c r="BW16" s="573">
        <f t="shared" ca="1" si="22"/>
        <v>2.8</v>
      </c>
      <c r="BX16" s="573">
        <f t="shared" ca="1" si="22"/>
        <v>2.8</v>
      </c>
      <c r="BY16" s="573">
        <f t="shared" ca="1" si="22"/>
        <v>2.8</v>
      </c>
      <c r="BZ16" s="573">
        <f t="shared" ca="1" si="22"/>
        <v>2.8</v>
      </c>
      <c r="CA16" s="573">
        <f t="shared" ca="1" si="22"/>
        <v>2.8</v>
      </c>
      <c r="CB16" s="573">
        <f t="shared" ca="1" si="22"/>
        <v>2.8</v>
      </c>
      <c r="CC16" s="573">
        <f t="shared" ca="1" si="22"/>
        <v>2.8</v>
      </c>
      <c r="CD16" s="573">
        <f t="shared" ca="1" si="22"/>
        <v>2.8</v>
      </c>
      <c r="CE16" s="573">
        <f t="shared" ca="1" si="22"/>
        <v>2.8</v>
      </c>
      <c r="CF16" s="573">
        <f t="shared" ca="1" si="22"/>
        <v>2.8</v>
      </c>
      <c r="CG16" s="642">
        <f ca="1">OFFSET($C$35,0,CG$4)</f>
        <v>2.8</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0.35384615384615381</v>
      </c>
      <c r="BB17" s="573">
        <f t="shared" ca="1" si="24"/>
        <v>0.70769230769230762</v>
      </c>
      <c r="BC17" s="573">
        <f t="shared" ca="1" si="24"/>
        <v>1.0615384615384613</v>
      </c>
      <c r="BD17" s="573">
        <f t="shared" ca="1" si="24"/>
        <v>1.4153846153846152</v>
      </c>
      <c r="BE17" s="573">
        <f t="shared" ca="1" si="24"/>
        <v>1.7692307692307692</v>
      </c>
      <c r="BF17" s="573">
        <f t="shared" ca="1" si="24"/>
        <v>2.1230769230769226</v>
      </c>
      <c r="BG17" s="573">
        <f t="shared" ca="1" si="24"/>
        <v>2.4769230769230766</v>
      </c>
      <c r="BH17" s="573">
        <f t="shared" ca="1" si="24"/>
        <v>2.8307692307692305</v>
      </c>
      <c r="BI17" s="573">
        <f t="shared" ca="1" si="24"/>
        <v>3.1846153846153844</v>
      </c>
      <c r="BJ17" s="573">
        <f t="shared" ca="1" si="24"/>
        <v>3.5384615384615383</v>
      </c>
      <c r="BK17" s="573">
        <f t="shared" ca="1" si="24"/>
        <v>3.8923076923076918</v>
      </c>
      <c r="BL17" s="573">
        <f t="shared" ca="1" si="24"/>
        <v>4.2461538461538453</v>
      </c>
      <c r="BM17" s="573">
        <f t="shared" ca="1" si="24"/>
        <v>4.5999999999999996</v>
      </c>
      <c r="BN17" s="573">
        <f t="shared" ca="1" si="24"/>
        <v>4.5999999999999996</v>
      </c>
      <c r="BO17" s="573">
        <f t="shared" ca="1" si="24"/>
        <v>4.5999999999999996</v>
      </c>
      <c r="BP17" s="573">
        <f t="shared" ca="1" si="24"/>
        <v>4.5999999999999996</v>
      </c>
      <c r="BQ17" s="573">
        <f t="shared" ca="1" si="24"/>
        <v>4.5999999999999996</v>
      </c>
      <c r="BR17" s="573">
        <f t="shared" ca="1" si="24"/>
        <v>4.5999999999999996</v>
      </c>
      <c r="BS17" s="573">
        <f t="shared" ca="1" si="24"/>
        <v>4.5999999999999996</v>
      </c>
      <c r="BT17" s="573">
        <f t="shared" ca="1" si="24"/>
        <v>4.5999999999999996</v>
      </c>
      <c r="BU17" s="573">
        <f t="shared" ca="1" si="24"/>
        <v>4.5999999999999996</v>
      </c>
      <c r="BV17" s="573">
        <f t="shared" ca="1" si="24"/>
        <v>4.5999999999999996</v>
      </c>
      <c r="BW17" s="573">
        <f t="shared" ca="1" si="24"/>
        <v>4.5999999999999996</v>
      </c>
      <c r="BX17" s="573">
        <f t="shared" ca="1" si="24"/>
        <v>4.5999999999999996</v>
      </c>
      <c r="BY17" s="573">
        <f t="shared" ca="1" si="24"/>
        <v>4.5999999999999996</v>
      </c>
      <c r="BZ17" s="573">
        <f t="shared" ca="1" si="24"/>
        <v>4.5999999999999996</v>
      </c>
      <c r="CA17" s="573">
        <f t="shared" ca="1" si="24"/>
        <v>4.5999999999999996</v>
      </c>
      <c r="CB17" s="573">
        <f t="shared" ca="1" si="24"/>
        <v>4.5999999999999996</v>
      </c>
      <c r="CC17" s="573">
        <f t="shared" ca="1" si="24"/>
        <v>4.5999999999999996</v>
      </c>
      <c r="CD17" s="573">
        <f t="shared" ca="1" si="24"/>
        <v>4.5999999999999996</v>
      </c>
      <c r="CE17" s="573">
        <f t="shared" ca="1" si="24"/>
        <v>4.5999999999999996</v>
      </c>
      <c r="CF17" s="573">
        <f t="shared" ca="1" si="24"/>
        <v>4.5999999999999996</v>
      </c>
      <c r="CG17" s="642">
        <f t="shared" ca="1" si="24"/>
        <v>4.5999999999999996</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0.21538461538461537</v>
      </c>
      <c r="BB18" s="573">
        <f t="shared" ca="1" si="26"/>
        <v>0.43076923076923074</v>
      </c>
      <c r="BC18" s="573">
        <f t="shared" ca="1" si="26"/>
        <v>0.64615384615384608</v>
      </c>
      <c r="BD18" s="573">
        <f t="shared" ca="1" si="26"/>
        <v>0.86153846153846148</v>
      </c>
      <c r="BE18" s="573">
        <f t="shared" ca="1" si="26"/>
        <v>1.0769230769230769</v>
      </c>
      <c r="BF18" s="573">
        <f t="shared" ca="1" si="26"/>
        <v>1.2923076923076922</v>
      </c>
      <c r="BG18" s="573">
        <f t="shared" ca="1" si="26"/>
        <v>1.5076923076923077</v>
      </c>
      <c r="BH18" s="573">
        <f t="shared" ca="1" si="26"/>
        <v>1.723076923076923</v>
      </c>
      <c r="BI18" s="573">
        <f t="shared" ca="1" si="26"/>
        <v>1.9384615384615382</v>
      </c>
      <c r="BJ18" s="573">
        <f t="shared" ca="1" si="26"/>
        <v>2.1538461538461537</v>
      </c>
      <c r="BK18" s="573">
        <f t="shared" ca="1" si="26"/>
        <v>2.3692307692307693</v>
      </c>
      <c r="BL18" s="573">
        <f t="shared" ca="1" si="26"/>
        <v>2.5846153846153843</v>
      </c>
      <c r="BM18" s="573">
        <f t="shared" ca="1" si="26"/>
        <v>2.8</v>
      </c>
      <c r="BN18" s="573">
        <f t="shared" ca="1" si="26"/>
        <v>2.8</v>
      </c>
      <c r="BO18" s="573">
        <f t="shared" ca="1" si="26"/>
        <v>2.8</v>
      </c>
      <c r="BP18" s="573">
        <f t="shared" ca="1" si="26"/>
        <v>2.8</v>
      </c>
      <c r="BQ18" s="573">
        <f t="shared" ca="1" si="26"/>
        <v>2.8</v>
      </c>
      <c r="BR18" s="573">
        <f t="shared" ca="1" si="26"/>
        <v>2.8</v>
      </c>
      <c r="BS18" s="573">
        <f t="shared" ca="1" si="26"/>
        <v>2.8</v>
      </c>
      <c r="BT18" s="573">
        <f t="shared" ca="1" si="26"/>
        <v>2.8</v>
      </c>
      <c r="BU18" s="573">
        <f t="shared" ca="1" si="26"/>
        <v>2.8</v>
      </c>
      <c r="BV18" s="573">
        <f t="shared" ca="1" si="26"/>
        <v>2.8</v>
      </c>
      <c r="BW18" s="573">
        <f t="shared" ca="1" si="26"/>
        <v>2.8</v>
      </c>
      <c r="BX18" s="573">
        <f t="shared" ca="1" si="26"/>
        <v>2.8</v>
      </c>
      <c r="BY18" s="573">
        <f t="shared" ca="1" si="26"/>
        <v>2.8</v>
      </c>
      <c r="BZ18" s="573">
        <f t="shared" ca="1" si="26"/>
        <v>2.8</v>
      </c>
      <c r="CA18" s="573">
        <f t="shared" ca="1" si="26"/>
        <v>2.8</v>
      </c>
      <c r="CB18" s="573">
        <f t="shared" ca="1" si="26"/>
        <v>2.8</v>
      </c>
      <c r="CC18" s="573">
        <f t="shared" ca="1" si="26"/>
        <v>2.8</v>
      </c>
      <c r="CD18" s="573">
        <f t="shared" ca="1" si="26"/>
        <v>2.8</v>
      </c>
      <c r="CE18" s="573">
        <f t="shared" ca="1" si="26"/>
        <v>2.8</v>
      </c>
      <c r="CF18" s="573">
        <f t="shared" ca="1" si="26"/>
        <v>2.8</v>
      </c>
      <c r="CG18" s="642">
        <f t="shared" ca="1" si="26"/>
        <v>2.8</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55.6</v>
      </c>
      <c r="J19" s="589">
        <f ca="1">I19</f>
        <v>55.6</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3.1003881725932672E-2</v>
      </c>
      <c r="BB19">
        <f t="shared" ca="1" si="28"/>
        <v>5.9711179620314782E-2</v>
      </c>
      <c r="BC19">
        <f t="shared" ca="1" si="28"/>
        <v>8.6121893683146308E-2</v>
      </c>
      <c r="BD19">
        <f t="shared" ca="1" si="28"/>
        <v>0.11023602391442729</v>
      </c>
      <c r="BE19">
        <f t="shared" ca="1" si="28"/>
        <v>0.13205357031415771</v>
      </c>
      <c r="BF19">
        <f t="shared" ca="1" si="28"/>
        <v>0.15157453288233749</v>
      </c>
      <c r="BG19">
        <f t="shared" ca="1" si="28"/>
        <v>0.16879891161896679</v>
      </c>
      <c r="BH19">
        <f t="shared" ca="1" si="28"/>
        <v>0.18372670652404549</v>
      </c>
      <c r="BI19">
        <f t="shared" ca="1" si="28"/>
        <v>0.19635791759757362</v>
      </c>
      <c r="BJ19">
        <f t="shared" ca="1" si="28"/>
        <v>0.20669254483955116</v>
      </c>
      <c r="BK19">
        <f t="shared" ca="1" si="28"/>
        <v>0.21473058824997815</v>
      </c>
      <c r="BL19">
        <f t="shared" ca="1" si="28"/>
        <v>0.22047204782885454</v>
      </c>
      <c r="BM19">
        <f t="shared" ca="1" si="28"/>
        <v>0.22391692357618043</v>
      </c>
      <c r="BN19">
        <f t="shared" ca="1" si="28"/>
        <v>0.22391692357618043</v>
      </c>
      <c r="BO19">
        <f t="shared" ca="1" si="28"/>
        <v>0.22391692357618043</v>
      </c>
      <c r="BP19">
        <f t="shared" ca="1" si="28"/>
        <v>0.22391692357618043</v>
      </c>
      <c r="BQ19">
        <f t="shared" ca="1" si="28"/>
        <v>0.22391692357618043</v>
      </c>
      <c r="BR19">
        <f t="shared" ca="1" si="28"/>
        <v>0.22391692357618043</v>
      </c>
      <c r="BS19">
        <f t="shared" ca="1" si="28"/>
        <v>0.22391692357618043</v>
      </c>
      <c r="BT19">
        <f t="shared" ca="1" si="28"/>
        <v>0.22391692357618043</v>
      </c>
      <c r="BU19">
        <f t="shared" ca="1" si="28"/>
        <v>0.22391692357618043</v>
      </c>
      <c r="BV19">
        <f t="shared" ca="1" si="28"/>
        <v>0.22391692357618043</v>
      </c>
      <c r="BW19">
        <f t="shared" ca="1" si="28"/>
        <v>0.22391692357618043</v>
      </c>
      <c r="BX19">
        <f t="shared" ca="1" si="28"/>
        <v>0.22391692357618043</v>
      </c>
      <c r="BY19">
        <f t="shared" ca="1" si="28"/>
        <v>0.22391692357618043</v>
      </c>
      <c r="BZ19">
        <f t="shared" ca="1" si="28"/>
        <v>0.22391692357618043</v>
      </c>
      <c r="CA19">
        <f t="shared" ca="1" si="28"/>
        <v>0.22391692357618043</v>
      </c>
      <c r="CB19">
        <f t="shared" ca="1" si="28"/>
        <v>0.22391692357618043</v>
      </c>
      <c r="CC19">
        <f t="shared" ca="1" si="28"/>
        <v>0.22391692357618043</v>
      </c>
      <c r="CD19">
        <f t="shared" ca="1" si="28"/>
        <v>0.22391692357618043</v>
      </c>
      <c r="CE19">
        <f t="shared" ca="1" si="28"/>
        <v>0.22391692357618043</v>
      </c>
      <c r="CF19">
        <f t="shared" ca="1" si="28"/>
        <v>0.22391692357618043</v>
      </c>
      <c r="CG19">
        <f ca="1">IF(CG17=0,0,CG17/((CG5+273.15)/(CG5-CG39)))</f>
        <v>0.22391692357618043</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4.5999999999999996</v>
      </c>
      <c r="J20" s="590">
        <f ca="1">I20</f>
        <v>4.5999999999999996</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3.0848931656489175E-2</v>
      </c>
      <c r="BB20" s="644">
        <f t="shared" ca="1" si="29"/>
        <v>6.0385142816957532E-2</v>
      </c>
      <c r="BC20" s="644">
        <f t="shared" ca="1" si="29"/>
        <v>8.8608633481405075E-2</v>
      </c>
      <c r="BD20" s="644">
        <f t="shared" ca="1" si="29"/>
        <v>0.11551940364983181</v>
      </c>
      <c r="BE20" s="644">
        <f t="shared" ca="1" si="29"/>
        <v>0.14111745332223774</v>
      </c>
      <c r="BF20" s="644">
        <f t="shared" ca="1" si="29"/>
        <v>0.16540278249862281</v>
      </c>
      <c r="BG20" s="644">
        <f t="shared" ca="1" si="29"/>
        <v>0.18837539117898708</v>
      </c>
      <c r="BH20" s="644">
        <f t="shared" ca="1" si="29"/>
        <v>0.21003527936333055</v>
      </c>
      <c r="BI20" s="644">
        <f t="shared" ca="1" si="29"/>
        <v>0.2303824470516532</v>
      </c>
      <c r="BJ20" s="644">
        <f t="shared" ca="1" si="29"/>
        <v>0.24941689424395505</v>
      </c>
      <c r="BK20" s="644">
        <f t="shared" ca="1" si="29"/>
        <v>0.26713862094023605</v>
      </c>
      <c r="BL20" s="644">
        <f t="shared" ca="1" si="29"/>
        <v>0.28354762714049625</v>
      </c>
      <c r="BM20" s="644">
        <f t="shared" ca="1" si="29"/>
        <v>0.29864391284473568</v>
      </c>
      <c r="BN20" s="644">
        <f t="shared" ca="1" si="29"/>
        <v>0.29864391284473568</v>
      </c>
      <c r="BO20" s="644">
        <f t="shared" ca="1" si="29"/>
        <v>0.29864391284473568</v>
      </c>
      <c r="BP20" s="644">
        <f t="shared" ca="1" si="29"/>
        <v>0.29864391284473568</v>
      </c>
      <c r="BQ20" s="644">
        <f t="shared" ca="1" si="29"/>
        <v>0.29864391284473568</v>
      </c>
      <c r="BR20" s="644">
        <f t="shared" ca="1" si="29"/>
        <v>0.29864391284473568</v>
      </c>
      <c r="BS20" s="644">
        <f t="shared" ca="1" si="29"/>
        <v>0.29864391284473568</v>
      </c>
      <c r="BT20" s="644">
        <f t="shared" ca="1" si="29"/>
        <v>0.29864391284473568</v>
      </c>
      <c r="BU20" s="644">
        <f t="shared" ca="1" si="29"/>
        <v>0.29864391284473568</v>
      </c>
      <c r="BV20" s="644">
        <f t="shared" ca="1" si="29"/>
        <v>0.29864391284473568</v>
      </c>
      <c r="BW20" s="644">
        <f t="shared" ca="1" si="29"/>
        <v>0.29864391284473568</v>
      </c>
      <c r="BX20" s="644">
        <f t="shared" ca="1" si="29"/>
        <v>0.29864391284473568</v>
      </c>
      <c r="BY20" s="644">
        <f t="shared" ca="1" si="29"/>
        <v>0.29864391284473568</v>
      </c>
      <c r="BZ20" s="644">
        <f t="shared" ca="1" si="29"/>
        <v>0.29864391284473568</v>
      </c>
      <c r="CA20" s="644">
        <f t="shared" ca="1" si="29"/>
        <v>0.29864391284473568</v>
      </c>
      <c r="CB20" s="644">
        <f t="shared" ca="1" si="29"/>
        <v>0.29864391284473568</v>
      </c>
      <c r="CC20" s="644">
        <f t="shared" ca="1" si="29"/>
        <v>0.29864391284473568</v>
      </c>
      <c r="CD20" s="644">
        <f t="shared" ca="1" si="29"/>
        <v>0.29864391284473568</v>
      </c>
      <c r="CE20" s="644">
        <f t="shared" ca="1" si="29"/>
        <v>0.29864391284473568</v>
      </c>
      <c r="CF20" s="644">
        <f t="shared" ca="1" si="29"/>
        <v>0.29864391284473568</v>
      </c>
      <c r="CG20" s="644">
        <f ca="1">IF(CG18=0,0,CG18/((CG7+273.15)/(CG7-CG39)))</f>
        <v>0.29864391284473568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0.22391692357618043</v>
      </c>
      <c r="J21" s="588">
        <f t="shared" ca="1" si="30"/>
        <v>-0.37319487262696738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51.8</v>
      </c>
      <c r="J22" s="589">
        <f ca="1">I22</f>
        <v>51.8</v>
      </c>
      <c r="L22" t="s">
        <v>1382</v>
      </c>
      <c r="M22" s="552" t="s">
        <v>1379</v>
      </c>
      <c r="N22" s="579">
        <f ca="1">(I22-H22)/($I$18-$H$18)</f>
        <v>3.9846153846153842</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2.8</v>
      </c>
      <c r="J23" s="590">
        <f ca="1">I23</f>
        <v>2.8</v>
      </c>
      <c r="M23" t="s">
        <v>774</v>
      </c>
      <c r="N23" s="579">
        <f ca="1">(I23-H23)/($I$18-$H$18)</f>
        <v>0.21538461538461537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0.29864391284473568</v>
      </c>
      <c r="J24" s="588">
        <f t="shared" ca="1" si="31"/>
        <v>-4.266341612067652E-2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55.6</v>
      </c>
      <c r="J31" s="634">
        <f ca="1">IF($N$27=1,J19,Spez!AC21)</f>
        <v>55.6</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4.5999999999999996</v>
      </c>
      <c r="J32" s="636">
        <f ca="1">IF($N$27=1,J20,Spez!AC22)</f>
        <v>4.5999999999999996</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0.22391692357618043</v>
      </c>
      <c r="J33" s="639">
        <f ca="1">IF($N$27=1,J21,Spez!AC23)</f>
        <v>-0.37319487262696738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51.8</v>
      </c>
      <c r="J34" s="634">
        <f ca="1">IF($N$27=1,J22,Spez!AC24)</f>
        <v>51.8</v>
      </c>
      <c r="L34" t="s">
        <v>1382</v>
      </c>
      <c r="M34" s="552" t="s">
        <v>1379</v>
      </c>
      <c r="N34" s="579">
        <f ca="1">(I34-H34)/($I$30-$H$30)</f>
        <v>3.9846153846153842</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2.8</v>
      </c>
      <c r="J35" s="636">
        <f ca="1">IF($N$27=1,J23,Spez!AC25)</f>
        <v>2.8</v>
      </c>
      <c r="M35" t="s">
        <v>774</v>
      </c>
      <c r="N35" s="579">
        <f ca="1">(I35-H35)/($I$30-$H$30)</f>
        <v>0.21538461538461537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0.29864391284473568</v>
      </c>
      <c r="J36" s="639">
        <f ca="1">IF($N$27=1,J24,Spez!AC26)</f>
        <v>-4.266341612067652E-2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3.9115384615384619</v>
      </c>
      <c r="BB51" s="584">
        <f t="shared" ca="1" si="67"/>
        <v>7.8230769230769237</v>
      </c>
      <c r="BC51" s="584">
        <f t="shared" ca="1" si="67"/>
        <v>11.734615384615385</v>
      </c>
      <c r="BD51" s="584">
        <f t="shared" ca="1" si="67"/>
        <v>15.646153846153847</v>
      </c>
      <c r="BE51" s="584">
        <f t="shared" ca="1" si="67"/>
        <v>19.557692307692307</v>
      </c>
      <c r="BF51" s="584">
        <f t="shared" ca="1" si="67"/>
        <v>23.469230769230769</v>
      </c>
      <c r="BG51" s="584">
        <f t="shared" ca="1" si="67"/>
        <v>27.380769230769225</v>
      </c>
      <c r="BH51" s="584">
        <f t="shared" ca="1" si="67"/>
        <v>31.292307692307695</v>
      </c>
      <c r="BI51" s="584">
        <f t="shared" ca="1" si="67"/>
        <v>35.203846153846143</v>
      </c>
      <c r="BJ51" s="584">
        <f t="shared" ca="1" si="67"/>
        <v>39.115384615384613</v>
      </c>
      <c r="BK51" s="584">
        <f t="shared" ca="1" si="67"/>
        <v>43.026923076923069</v>
      </c>
      <c r="BL51" s="584">
        <f t="shared" ca="1" si="67"/>
        <v>46.938461538461539</v>
      </c>
      <c r="BM51" s="584">
        <f t="shared" ca="1" si="67"/>
        <v>50.85</v>
      </c>
      <c r="BN51" s="584">
        <f t="shared" ca="1" si="67"/>
        <v>50.85</v>
      </c>
      <c r="BO51" s="584">
        <f t="shared" ca="1" si="67"/>
        <v>50.85</v>
      </c>
      <c r="BP51" s="584">
        <f t="shared" ca="1" si="67"/>
        <v>50.85</v>
      </c>
      <c r="BQ51" s="584">
        <f t="shared" ca="1" si="67"/>
        <v>50.85</v>
      </c>
      <c r="BR51" s="584">
        <f t="shared" ca="1" si="67"/>
        <v>50.85</v>
      </c>
      <c r="BS51" s="584">
        <f t="shared" ca="1" si="67"/>
        <v>50.85</v>
      </c>
      <c r="BT51" s="584">
        <f t="shared" ca="1" si="67"/>
        <v>50.85</v>
      </c>
      <c r="BU51" s="584">
        <f t="shared" ca="1" si="67"/>
        <v>50.85</v>
      </c>
      <c r="BV51" s="584">
        <f t="shared" ca="1" si="67"/>
        <v>50.85</v>
      </c>
      <c r="BW51" s="584">
        <f t="shared" ca="1" si="67"/>
        <v>50.85</v>
      </c>
      <c r="BX51" s="584">
        <f t="shared" ca="1" si="67"/>
        <v>50.85</v>
      </c>
      <c r="BY51" s="584">
        <f t="shared" ca="1" si="67"/>
        <v>50.85</v>
      </c>
      <c r="BZ51" s="584">
        <f t="shared" ca="1" si="67"/>
        <v>50.85</v>
      </c>
      <c r="CA51" s="584">
        <f t="shared" ca="1" si="67"/>
        <v>50.85</v>
      </c>
      <c r="CB51" s="584">
        <f t="shared" ca="1" si="67"/>
        <v>50.85</v>
      </c>
      <c r="CC51" s="584">
        <f t="shared" ca="1" si="67"/>
        <v>50.85</v>
      </c>
      <c r="CD51" s="584">
        <f t="shared" ca="1" si="67"/>
        <v>50.85</v>
      </c>
      <c r="CE51" s="584">
        <f t="shared" ca="1" si="67"/>
        <v>50.85</v>
      </c>
      <c r="CF51" s="584">
        <f t="shared" ca="1" si="67"/>
        <v>50.85</v>
      </c>
      <c r="CG51" s="584">
        <f t="shared" ca="1" si="67"/>
        <v>50.85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3.0810194139128302E-2</v>
      </c>
      <c r="BB52">
        <f t="shared" ca="1" si="69"/>
        <v>6.0553633616118221E-2</v>
      </c>
      <c r="BC52">
        <f t="shared" ca="1" si="69"/>
        <v>8.9230318430969763E-2</v>
      </c>
      <c r="BD52">
        <f t="shared" ca="1" si="69"/>
        <v>0.11684024858368294</v>
      </c>
      <c r="BE52">
        <f t="shared" ca="1" si="69"/>
        <v>0.14338342407425775</v>
      </c>
      <c r="BF52">
        <f t="shared" ca="1" si="69"/>
        <v>0.16885984490269412</v>
      </c>
      <c r="BG52">
        <f t="shared" ca="1" si="69"/>
        <v>0.19326951106899215</v>
      </c>
      <c r="BH52">
        <f t="shared" ca="1" si="69"/>
        <v>0.21661242257315183</v>
      </c>
      <c r="BI52">
        <f t="shared" ca="1" si="69"/>
        <v>0.23888857941517311</v>
      </c>
      <c r="BJ52">
        <f t="shared" ca="1" si="69"/>
        <v>0.26009798159505604</v>
      </c>
      <c r="BK52">
        <f t="shared" ca="1" si="69"/>
        <v>0.28024062911280051</v>
      </c>
      <c r="BL52">
        <f t="shared" ca="1" si="69"/>
        <v>0.29931652196840669</v>
      </c>
      <c r="BM52">
        <f t="shared" ca="1" si="69"/>
        <v>0.31732566016187447</v>
      </c>
      <c r="BN52">
        <f t="shared" ca="1" si="69"/>
        <v>0.31732566016187447</v>
      </c>
      <c r="BO52">
        <f t="shared" ca="1" si="69"/>
        <v>0.31732566016187447</v>
      </c>
      <c r="BP52">
        <f t="shared" ca="1" si="69"/>
        <v>0.31732566016187447</v>
      </c>
      <c r="BQ52">
        <f t="shared" ca="1" si="69"/>
        <v>0.31732566016187447</v>
      </c>
      <c r="BR52">
        <f t="shared" ca="1" si="69"/>
        <v>0.31732566016187447</v>
      </c>
      <c r="BS52">
        <f t="shared" ca="1" si="69"/>
        <v>0.31732566016187447</v>
      </c>
      <c r="BT52">
        <f t="shared" ca="1" si="69"/>
        <v>0.31732566016187447</v>
      </c>
      <c r="BU52">
        <f t="shared" ca="1" si="69"/>
        <v>0.31732566016187447</v>
      </c>
      <c r="BV52">
        <f t="shared" ca="1" si="69"/>
        <v>0.31732566016187447</v>
      </c>
      <c r="BW52">
        <f t="shared" ca="1" si="69"/>
        <v>0.31732566016187447</v>
      </c>
      <c r="BX52">
        <f t="shared" ca="1" si="69"/>
        <v>0.31732566016187447</v>
      </c>
      <c r="BY52">
        <f t="shared" ca="1" si="69"/>
        <v>0.31732566016187447</v>
      </c>
      <c r="BZ52">
        <f t="shared" ca="1" si="69"/>
        <v>0.31732566016187447</v>
      </c>
      <c r="CA52">
        <f t="shared" ca="1" si="69"/>
        <v>0.31732566016187447</v>
      </c>
      <c r="CB52">
        <f t="shared" ca="1" si="69"/>
        <v>0.31732566016187447</v>
      </c>
      <c r="CC52">
        <f t="shared" ca="1" si="69"/>
        <v>0.31732566016187447</v>
      </c>
      <c r="CD52">
        <f t="shared" ca="1" si="69"/>
        <v>0.31732566016187447</v>
      </c>
      <c r="CE52">
        <f t="shared" ca="1" si="69"/>
        <v>0.31732566016187447</v>
      </c>
      <c r="CF52">
        <f t="shared" ca="1" si="69"/>
        <v>0.31732566016187447</v>
      </c>
      <c r="CG52">
        <f t="shared" ca="1" si="69"/>
        <v>0.31732566016187447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0.19739261879712677</v>
      </c>
      <c r="BB54" s="645">
        <f t="shared" ca="1" si="72"/>
        <v>0.39555770665117224</v>
      </c>
      <c r="BC54" s="645">
        <f t="shared" ca="1" si="72"/>
        <v>0.59454161170555142</v>
      </c>
      <c r="BD54" s="645">
        <f t="shared" ca="1" si="72"/>
        <v>0.79439446562559124</v>
      </c>
      <c r="BE54" s="645">
        <f t="shared" ca="1" si="72"/>
        <v>0.99517057771539519</v>
      </c>
      <c r="BF54" s="645">
        <f t="shared" ca="1" si="72"/>
        <v>1.1969288793475008</v>
      </c>
      <c r="BG54" s="645">
        <f t="shared" ca="1" si="72"/>
        <v>1.3997334263616246</v>
      </c>
      <c r="BH54" s="645">
        <f t="shared" ca="1" si="72"/>
        <v>1.6036539684499005</v>
      </c>
      <c r="BI54" s="645">
        <f t="shared" ca="1" si="72"/>
        <v>1.8087665961855663</v>
      </c>
      <c r="BJ54" s="645">
        <f t="shared" ca="1" si="72"/>
        <v>2.0151544783347188</v>
      </c>
      <c r="BK54" s="645">
        <f t="shared" ca="1" si="72"/>
        <v>2.2229087044983213</v>
      </c>
      <c r="BL54" s="645">
        <f t="shared" ca="1" si="72"/>
        <v>2.4321292510676753</v>
      </c>
      <c r="BM54" s="645">
        <f t="shared" ca="1" si="72"/>
        <v>2.6429260920732118</v>
      </c>
      <c r="BN54" s="645">
        <f t="shared" ca="1" si="72"/>
        <v>2.6429260920732118</v>
      </c>
      <c r="BO54" s="645">
        <f t="shared" ca="1" si="72"/>
        <v>2.6429260920732118</v>
      </c>
      <c r="BP54" s="645">
        <f t="shared" ca="1" si="72"/>
        <v>2.6429260920732118</v>
      </c>
      <c r="BQ54" s="645">
        <f t="shared" ca="1" si="72"/>
        <v>2.6429260920732118</v>
      </c>
      <c r="BR54" s="645">
        <f t="shared" ca="1" si="72"/>
        <v>2.6429260920732118</v>
      </c>
      <c r="BS54" s="645">
        <f t="shared" ca="1" si="72"/>
        <v>2.6429260920732118</v>
      </c>
      <c r="BT54" s="645">
        <f t="shared" ca="1" si="72"/>
        <v>2.6429260920732118</v>
      </c>
      <c r="BU54" s="645">
        <f t="shared" ca="1" si="72"/>
        <v>2.6429260920732118</v>
      </c>
      <c r="BV54" s="645">
        <f t="shared" ca="1" si="72"/>
        <v>2.6429260920732118</v>
      </c>
      <c r="BW54" s="645">
        <f t="shared" ca="1" si="72"/>
        <v>2.6429260920732118</v>
      </c>
      <c r="BX54" s="645">
        <f t="shared" ca="1" si="72"/>
        <v>2.6429260920732118</v>
      </c>
      <c r="BY54" s="645">
        <f t="shared" ca="1" si="72"/>
        <v>2.6429260920732118</v>
      </c>
      <c r="BZ54" s="645">
        <f t="shared" ca="1" si="72"/>
        <v>2.6429260920732118</v>
      </c>
      <c r="CA54" s="645">
        <f t="shared" ca="1" si="72"/>
        <v>2.6429260920732118</v>
      </c>
      <c r="CB54" s="645">
        <f t="shared" ca="1" si="72"/>
        <v>2.6429260920732118</v>
      </c>
      <c r="CC54" s="645">
        <f t="shared" ca="1" si="72"/>
        <v>2.6429260920732118</v>
      </c>
      <c r="CD54" s="645">
        <f t="shared" ca="1" si="72"/>
        <v>2.6429260920732118</v>
      </c>
      <c r="CE54" s="645">
        <f t="shared" ca="1" si="72"/>
        <v>2.6429260920732118</v>
      </c>
      <c r="CF54" s="645">
        <f ca="1">CF53*CF52</f>
        <v>2.6429260920732118</v>
      </c>
      <c r="CG54" s="645">
        <f ca="1">CG53*CG52</f>
        <v>2.6429260920732118</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51.8</v>
      </c>
      <c r="N70" s="592" t="s">
        <v>3650</v>
      </c>
      <c r="O70" s="593">
        <f>M70</f>
        <v>51.8</v>
      </c>
      <c r="P70" s="592" t="s">
        <v>3650</v>
      </c>
      <c r="S70" t="s">
        <v>2135</v>
      </c>
      <c r="T70" s="596">
        <f>O70</f>
        <v>51.8</v>
      </c>
      <c r="U70" s="596">
        <f>T70</f>
        <v>51.8</v>
      </c>
      <c r="V70" s="596">
        <f t="shared" ref="V70:CG70" si="83">U70</f>
        <v>51.8</v>
      </c>
      <c r="W70" s="596">
        <f t="shared" si="83"/>
        <v>51.8</v>
      </c>
      <c r="X70" s="596">
        <f t="shared" si="83"/>
        <v>51.8</v>
      </c>
      <c r="Y70" s="596">
        <f t="shared" si="83"/>
        <v>51.8</v>
      </c>
      <c r="Z70" s="596">
        <f t="shared" si="83"/>
        <v>51.8</v>
      </c>
      <c r="AA70" s="596">
        <f t="shared" si="83"/>
        <v>51.8</v>
      </c>
      <c r="AB70" s="596">
        <f t="shared" si="83"/>
        <v>51.8</v>
      </c>
      <c r="AC70" s="596">
        <f t="shared" si="83"/>
        <v>51.8</v>
      </c>
      <c r="AD70" s="596">
        <f t="shared" si="83"/>
        <v>51.8</v>
      </c>
      <c r="AE70" s="596">
        <f t="shared" si="83"/>
        <v>51.8</v>
      </c>
      <c r="AF70" s="596">
        <f t="shared" si="83"/>
        <v>51.8</v>
      </c>
      <c r="AG70" s="596">
        <f t="shared" si="83"/>
        <v>51.8</v>
      </c>
      <c r="AH70" s="596">
        <f t="shared" si="83"/>
        <v>51.8</v>
      </c>
      <c r="AI70" s="596">
        <f t="shared" si="83"/>
        <v>51.8</v>
      </c>
      <c r="AJ70" s="596">
        <f t="shared" si="83"/>
        <v>51.8</v>
      </c>
      <c r="AK70" s="596">
        <f t="shared" si="83"/>
        <v>51.8</v>
      </c>
      <c r="AL70" s="596">
        <f t="shared" si="83"/>
        <v>51.8</v>
      </c>
      <c r="AM70" s="596">
        <f t="shared" si="83"/>
        <v>51.8</v>
      </c>
      <c r="AN70" s="596">
        <f t="shared" si="83"/>
        <v>51.8</v>
      </c>
      <c r="AO70" s="596">
        <f t="shared" si="83"/>
        <v>51.8</v>
      </c>
      <c r="AP70" s="596">
        <f t="shared" si="83"/>
        <v>51.8</v>
      </c>
      <c r="AQ70" s="596">
        <f t="shared" si="83"/>
        <v>51.8</v>
      </c>
      <c r="AR70" s="596">
        <f t="shared" si="83"/>
        <v>51.8</v>
      </c>
      <c r="AS70" s="596">
        <f t="shared" si="83"/>
        <v>51.8</v>
      </c>
      <c r="AT70" s="596">
        <f t="shared" si="83"/>
        <v>51.8</v>
      </c>
      <c r="AU70" s="596">
        <f t="shared" si="83"/>
        <v>51.8</v>
      </c>
      <c r="AV70" s="596">
        <f t="shared" si="83"/>
        <v>51.8</v>
      </c>
      <c r="AW70" s="596">
        <f t="shared" si="83"/>
        <v>51.8</v>
      </c>
      <c r="AX70" s="596">
        <f t="shared" si="83"/>
        <v>51.8</v>
      </c>
      <c r="AY70" s="596">
        <f t="shared" si="83"/>
        <v>51.8</v>
      </c>
      <c r="AZ70" s="596">
        <f t="shared" si="83"/>
        <v>51.8</v>
      </c>
      <c r="BA70" s="596">
        <f t="shared" si="83"/>
        <v>51.8</v>
      </c>
      <c r="BB70" s="596">
        <f t="shared" si="83"/>
        <v>51.8</v>
      </c>
      <c r="BC70" s="596">
        <f t="shared" si="83"/>
        <v>51.8</v>
      </c>
      <c r="BD70" s="596">
        <f t="shared" si="83"/>
        <v>51.8</v>
      </c>
      <c r="BE70" s="596">
        <f t="shared" si="83"/>
        <v>51.8</v>
      </c>
      <c r="BF70" s="596">
        <f t="shared" si="83"/>
        <v>51.8</v>
      </c>
      <c r="BG70" s="596">
        <f t="shared" si="83"/>
        <v>51.8</v>
      </c>
      <c r="BH70" s="596">
        <f t="shared" si="83"/>
        <v>51.8</v>
      </c>
      <c r="BI70" s="596">
        <f t="shared" si="83"/>
        <v>51.8</v>
      </c>
      <c r="BJ70" s="596">
        <f t="shared" si="83"/>
        <v>51.8</v>
      </c>
      <c r="BK70" s="596">
        <f t="shared" si="83"/>
        <v>51.8</v>
      </c>
      <c r="BL70" s="596">
        <f t="shared" si="83"/>
        <v>51.8</v>
      </c>
      <c r="BM70" s="596">
        <f t="shared" si="83"/>
        <v>51.8</v>
      </c>
      <c r="BN70" s="596">
        <f t="shared" si="83"/>
        <v>51.8</v>
      </c>
      <c r="BO70" s="596">
        <f t="shared" si="83"/>
        <v>51.8</v>
      </c>
      <c r="BP70" s="596">
        <f t="shared" si="83"/>
        <v>51.8</v>
      </c>
      <c r="BQ70" s="596">
        <f t="shared" si="83"/>
        <v>51.8</v>
      </c>
      <c r="BR70" s="596">
        <f t="shared" si="83"/>
        <v>51.8</v>
      </c>
      <c r="BS70" s="596">
        <f t="shared" si="83"/>
        <v>51.8</v>
      </c>
      <c r="BT70" s="596">
        <f t="shared" si="83"/>
        <v>51.8</v>
      </c>
      <c r="BU70" s="596">
        <f t="shared" si="83"/>
        <v>51.8</v>
      </c>
      <c r="BV70" s="596">
        <f t="shared" si="83"/>
        <v>51.8</v>
      </c>
      <c r="BW70" s="596">
        <f t="shared" si="83"/>
        <v>51.8</v>
      </c>
      <c r="BX70" s="596">
        <f t="shared" si="83"/>
        <v>51.8</v>
      </c>
      <c r="BY70" s="596">
        <f t="shared" si="83"/>
        <v>51.8</v>
      </c>
      <c r="BZ70" s="596">
        <f t="shared" si="83"/>
        <v>51.8</v>
      </c>
      <c r="CA70" s="596">
        <f t="shared" si="83"/>
        <v>51.8</v>
      </c>
      <c r="CB70" s="596">
        <f t="shared" si="83"/>
        <v>51.8</v>
      </c>
      <c r="CC70" s="596">
        <f t="shared" si="83"/>
        <v>51.8</v>
      </c>
      <c r="CD70" s="596">
        <f t="shared" si="83"/>
        <v>51.8</v>
      </c>
      <c r="CE70" s="596">
        <f t="shared" si="83"/>
        <v>51.8</v>
      </c>
      <c r="CF70" s="596">
        <f t="shared" si="83"/>
        <v>51.8</v>
      </c>
      <c r="CG70" s="596">
        <f t="shared" si="83"/>
        <v>51.8</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2.8</v>
      </c>
      <c r="N71" s="594" t="s">
        <v>92</v>
      </c>
      <c r="O71" s="593" t="e">
        <f>O72*O73</f>
        <v>#VALUE!</v>
      </c>
      <c r="P71" s="594" t="s">
        <v>92</v>
      </c>
      <c r="S71" s="552" t="s">
        <v>103</v>
      </c>
      <c r="T71" s="573">
        <f>O73</f>
        <v>0.46929757732744171</v>
      </c>
      <c r="U71">
        <f>T71</f>
        <v>0.46929757732744171</v>
      </c>
      <c r="V71">
        <f t="shared" ref="V71:CG71" si="84">U71</f>
        <v>0.46929757732744171</v>
      </c>
      <c r="W71">
        <f t="shared" si="84"/>
        <v>0.46929757732744171</v>
      </c>
      <c r="X71">
        <f t="shared" si="84"/>
        <v>0.46929757732744171</v>
      </c>
      <c r="Y71">
        <f t="shared" si="84"/>
        <v>0.46929757732744171</v>
      </c>
      <c r="Z71">
        <f t="shared" si="84"/>
        <v>0.46929757732744171</v>
      </c>
      <c r="AA71">
        <f t="shared" si="84"/>
        <v>0.46929757732744171</v>
      </c>
      <c r="AB71">
        <f t="shared" si="84"/>
        <v>0.46929757732744171</v>
      </c>
      <c r="AC71">
        <f t="shared" si="84"/>
        <v>0.46929757732744171</v>
      </c>
      <c r="AD71">
        <f t="shared" si="84"/>
        <v>0.46929757732744171</v>
      </c>
      <c r="AE71">
        <f t="shared" si="84"/>
        <v>0.46929757732744171</v>
      </c>
      <c r="AF71">
        <f t="shared" si="84"/>
        <v>0.46929757732744171</v>
      </c>
      <c r="AG71">
        <f t="shared" si="84"/>
        <v>0.46929757732744171</v>
      </c>
      <c r="AH71">
        <f t="shared" si="84"/>
        <v>0.46929757732744171</v>
      </c>
      <c r="AI71">
        <f t="shared" si="84"/>
        <v>0.46929757732744171</v>
      </c>
      <c r="AJ71">
        <f t="shared" si="84"/>
        <v>0.46929757732744171</v>
      </c>
      <c r="AK71">
        <f t="shared" si="84"/>
        <v>0.46929757732744171</v>
      </c>
      <c r="AL71">
        <f t="shared" si="84"/>
        <v>0.46929757732744171</v>
      </c>
      <c r="AM71">
        <f t="shared" si="84"/>
        <v>0.46929757732744171</v>
      </c>
      <c r="AN71">
        <f t="shared" si="84"/>
        <v>0.46929757732744171</v>
      </c>
      <c r="AO71">
        <f t="shared" si="84"/>
        <v>0.46929757732744171</v>
      </c>
      <c r="AP71">
        <f t="shared" si="84"/>
        <v>0.46929757732744171</v>
      </c>
      <c r="AQ71">
        <f t="shared" si="84"/>
        <v>0.46929757732744171</v>
      </c>
      <c r="AR71">
        <f t="shared" si="84"/>
        <v>0.46929757732744171</v>
      </c>
      <c r="AS71">
        <f t="shared" si="84"/>
        <v>0.46929757732744171</v>
      </c>
      <c r="AT71">
        <f t="shared" si="84"/>
        <v>0.46929757732744171</v>
      </c>
      <c r="AU71">
        <f t="shared" si="84"/>
        <v>0.46929757732744171</v>
      </c>
      <c r="AV71">
        <f t="shared" si="84"/>
        <v>0.46929757732744171</v>
      </c>
      <c r="AW71">
        <f t="shared" si="84"/>
        <v>0.46929757732744171</v>
      </c>
      <c r="AX71">
        <f t="shared" si="84"/>
        <v>0.46929757732744171</v>
      </c>
      <c r="AY71">
        <f t="shared" si="84"/>
        <v>0.46929757732744171</v>
      </c>
      <c r="AZ71">
        <f t="shared" si="84"/>
        <v>0.46929757732744171</v>
      </c>
      <c r="BA71">
        <f t="shared" si="84"/>
        <v>0.46929757732744171</v>
      </c>
      <c r="BB71">
        <f t="shared" si="84"/>
        <v>0.46929757732744171</v>
      </c>
      <c r="BC71">
        <f t="shared" si="84"/>
        <v>0.46929757732744171</v>
      </c>
      <c r="BD71">
        <f t="shared" si="84"/>
        <v>0.46929757732744171</v>
      </c>
      <c r="BE71">
        <f t="shared" si="84"/>
        <v>0.46929757732744171</v>
      </c>
      <c r="BF71">
        <f t="shared" si="84"/>
        <v>0.46929757732744171</v>
      </c>
      <c r="BG71">
        <f t="shared" si="84"/>
        <v>0.46929757732744171</v>
      </c>
      <c r="BH71">
        <f t="shared" si="84"/>
        <v>0.46929757732744171</v>
      </c>
      <c r="BI71">
        <f t="shared" si="84"/>
        <v>0.46929757732744171</v>
      </c>
      <c r="BJ71">
        <f t="shared" si="84"/>
        <v>0.46929757732744171</v>
      </c>
      <c r="BK71">
        <f t="shared" si="84"/>
        <v>0.46929757732744171</v>
      </c>
      <c r="BL71">
        <f t="shared" si="84"/>
        <v>0.46929757732744171</v>
      </c>
      <c r="BM71">
        <f t="shared" si="84"/>
        <v>0.46929757732744171</v>
      </c>
      <c r="BN71">
        <f t="shared" si="84"/>
        <v>0.46929757732744171</v>
      </c>
      <c r="BO71">
        <f t="shared" si="84"/>
        <v>0.46929757732744171</v>
      </c>
      <c r="BP71">
        <f t="shared" si="84"/>
        <v>0.46929757732744171</v>
      </c>
      <c r="BQ71">
        <f t="shared" si="84"/>
        <v>0.46929757732744171</v>
      </c>
      <c r="BR71">
        <f t="shared" si="84"/>
        <v>0.46929757732744171</v>
      </c>
      <c r="BS71">
        <f t="shared" si="84"/>
        <v>0.46929757732744171</v>
      </c>
      <c r="BT71">
        <f t="shared" si="84"/>
        <v>0.46929757732744171</v>
      </c>
      <c r="BU71">
        <f t="shared" si="84"/>
        <v>0.46929757732744171</v>
      </c>
      <c r="BV71">
        <f t="shared" si="84"/>
        <v>0.46929757732744171</v>
      </c>
      <c r="BW71">
        <f t="shared" si="84"/>
        <v>0.46929757732744171</v>
      </c>
      <c r="BX71">
        <f t="shared" si="84"/>
        <v>0.46929757732744171</v>
      </c>
      <c r="BY71">
        <f t="shared" si="84"/>
        <v>0.46929757732744171</v>
      </c>
      <c r="BZ71">
        <f t="shared" si="84"/>
        <v>0.46929757732744171</v>
      </c>
      <c r="CA71">
        <f t="shared" si="84"/>
        <v>0.46929757732744171</v>
      </c>
      <c r="CB71">
        <f t="shared" si="84"/>
        <v>0.46929757732744171</v>
      </c>
      <c r="CC71">
        <f t="shared" si="84"/>
        <v>0.46929757732744171</v>
      </c>
      <c r="CD71">
        <f t="shared" si="84"/>
        <v>0.46929757732744171</v>
      </c>
      <c r="CE71">
        <f t="shared" si="84"/>
        <v>0.46929757732744171</v>
      </c>
      <c r="CF71">
        <f t="shared" si="84"/>
        <v>0.46929757732744171</v>
      </c>
      <c r="CG71">
        <f t="shared" si="84"/>
        <v>0.46929757732744171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0.46929757732744171</v>
      </c>
      <c r="N73" s="594" t="s">
        <v>92</v>
      </c>
      <c r="O73" s="593">
        <f>M73</f>
        <v>0.46929757732744171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0.35384615384615381</v>
      </c>
      <c r="BB82" s="286">
        <f t="shared" ca="1" si="97"/>
        <v>0.70769230769230762</v>
      </c>
      <c r="BC82" s="286">
        <f t="shared" ca="1" si="97"/>
        <v>1.0615384615384613</v>
      </c>
      <c r="BD82" s="286">
        <f t="shared" ca="1" si="97"/>
        <v>1.4153846153846152</v>
      </c>
      <c r="BE82" s="286">
        <f t="shared" ca="1" si="97"/>
        <v>1.7692307692307692</v>
      </c>
      <c r="BF82" s="286">
        <f t="shared" ca="1" si="97"/>
        <v>2.1230769230769226</v>
      </c>
      <c r="BG82" s="286">
        <f t="shared" ca="1" si="97"/>
        <v>2.4769230769230766</v>
      </c>
      <c r="BH82" s="286">
        <f t="shared" ca="1" si="97"/>
        <v>2.8307692307692305</v>
      </c>
      <c r="BI82" s="286">
        <f t="shared" ca="1" si="97"/>
        <v>3.1846153846153844</v>
      </c>
      <c r="BJ82" s="286">
        <f t="shared" ca="1" si="97"/>
        <v>3.5384615384615383</v>
      </c>
      <c r="BK82" s="286">
        <f t="shared" ca="1" si="97"/>
        <v>3.8923076923076918</v>
      </c>
      <c r="BL82" s="286">
        <f t="shared" ca="1" si="97"/>
        <v>4.2461538461538453</v>
      </c>
      <c r="BM82" s="286">
        <f t="shared" ca="1" si="97"/>
        <v>4.5999999999999996</v>
      </c>
      <c r="BN82" s="286">
        <f t="shared" ca="1" si="97"/>
        <v>4.5999999999999996</v>
      </c>
      <c r="BO82" s="286">
        <f t="shared" ca="1" si="97"/>
        <v>4.5999999999999996</v>
      </c>
      <c r="BP82" s="286">
        <f t="shared" ca="1" si="97"/>
        <v>4.5999999999999996</v>
      </c>
      <c r="BQ82" s="286">
        <f t="shared" ca="1" si="97"/>
        <v>4.5999999999999996</v>
      </c>
      <c r="BR82" s="286">
        <f t="shared" ca="1" si="97"/>
        <v>4.5999999999999996</v>
      </c>
      <c r="BS82" s="286">
        <f t="shared" ca="1" si="97"/>
        <v>4.5999999999999996</v>
      </c>
      <c r="BT82" s="286">
        <f t="shared" ca="1" si="97"/>
        <v>4.5999999999999996</v>
      </c>
      <c r="BU82" s="286">
        <f t="shared" ca="1" si="97"/>
        <v>4.5999999999999996</v>
      </c>
      <c r="BV82" s="286">
        <f t="shared" ca="1" si="97"/>
        <v>4.5999999999999996</v>
      </c>
      <c r="BW82" s="286">
        <f t="shared" ca="1" si="97"/>
        <v>4.5999999999999996</v>
      </c>
      <c r="BX82" s="286">
        <f t="shared" ca="1" si="97"/>
        <v>4.5999999999999996</v>
      </c>
      <c r="BY82" s="286">
        <f t="shared" ca="1" si="97"/>
        <v>4.5999999999999996</v>
      </c>
      <c r="BZ82" s="286">
        <f t="shared" ca="1" si="97"/>
        <v>4.5999999999999996</v>
      </c>
      <c r="CA82" s="286">
        <f t="shared" ca="1" si="97"/>
        <v>4.5999999999999996</v>
      </c>
      <c r="CB82" s="286">
        <f t="shared" ca="1" si="97"/>
        <v>4.5999999999999996</v>
      </c>
      <c r="CC82" s="286">
        <f t="shared" ca="1" si="97"/>
        <v>4.5999999999999996</v>
      </c>
      <c r="CD82" s="286">
        <f t="shared" ca="1" si="97"/>
        <v>4.5999999999999996</v>
      </c>
      <c r="CE82" s="286">
        <f t="shared" ca="1" si="97"/>
        <v>4.5999999999999996</v>
      </c>
      <c r="CF82" s="286">
        <f t="shared" ca="1" si="97"/>
        <v>4.5999999999999996</v>
      </c>
      <c r="CG82" s="309">
        <f ca="1">IF(CG$76&lt;=$D$30,$D$32,IF(CG$76&lt;=$E$30,$D$32+($E$32-$D$32)/($E$30-$D$30)*(CG$76-$D$30),IF(CG$76&lt;=$F$30,$E$32+($F$32-$E$32)/($F$30-$E$30)*(CG$76-$E$30),IF(CG$76&lt;=$G$30,$F$32+($G$32-$F$32)/($G$30-$F$30)*(CG$76-$F$30),IF(CG$76&lt;=$H$30,$G$32+($H$32-$G$32)/($H$30-$G$30)*(CG$76-$G$30),IF(CG$76&lt;=$I$30,$H$32+($I$32-$H$32)/($I$30-$H$30)*(CG$76-$H$30),IF(CG$76&lt;=$J$30,$I$32+($J$32-$I$32)/($J$30-$I$30)*(CG$76-$I$30),$J$32)))))))</f>
        <v>4.5999999999999996</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0.21538461538461537</v>
      </c>
      <c r="BB84" s="286">
        <f t="shared" ca="1" si="100"/>
        <v>0.43076923076923074</v>
      </c>
      <c r="BC84" s="286">
        <f t="shared" ca="1" si="100"/>
        <v>0.64615384615384608</v>
      </c>
      <c r="BD84" s="286">
        <f t="shared" ca="1" si="100"/>
        <v>0.86153846153846148</v>
      </c>
      <c r="BE84" s="286">
        <f t="shared" ca="1" si="100"/>
        <v>1.0769230769230769</v>
      </c>
      <c r="BF84" s="286">
        <f t="shared" ca="1" si="100"/>
        <v>1.2923076923076922</v>
      </c>
      <c r="BG84" s="286">
        <f t="shared" ca="1" si="100"/>
        <v>1.5076923076923077</v>
      </c>
      <c r="BH84" s="286">
        <f t="shared" ca="1" si="100"/>
        <v>1.723076923076923</v>
      </c>
      <c r="BI84" s="286">
        <f t="shared" ca="1" si="100"/>
        <v>1.9384615384615382</v>
      </c>
      <c r="BJ84" s="286">
        <f t="shared" ca="1" si="100"/>
        <v>2.1538461538461537</v>
      </c>
      <c r="BK84" s="286">
        <f t="shared" ca="1" si="100"/>
        <v>2.3692307692307693</v>
      </c>
      <c r="BL84" s="286">
        <f t="shared" ca="1" si="100"/>
        <v>2.5846153846153843</v>
      </c>
      <c r="BM84" s="286">
        <f t="shared" ca="1" si="100"/>
        <v>2.8</v>
      </c>
      <c r="BN84" s="286">
        <f t="shared" ca="1" si="100"/>
        <v>2.8</v>
      </c>
      <c r="BO84" s="286">
        <f t="shared" ca="1" si="100"/>
        <v>2.8</v>
      </c>
      <c r="BP84" s="286">
        <f t="shared" ca="1" si="100"/>
        <v>2.8</v>
      </c>
      <c r="BQ84" s="286">
        <f t="shared" ca="1" si="100"/>
        <v>2.8</v>
      </c>
      <c r="BR84" s="286">
        <f t="shared" ca="1" si="100"/>
        <v>2.8</v>
      </c>
      <c r="BS84" s="286">
        <f t="shared" ca="1" si="100"/>
        <v>2.8</v>
      </c>
      <c r="BT84" s="286">
        <f t="shared" ca="1" si="100"/>
        <v>2.8</v>
      </c>
      <c r="BU84" s="286">
        <f t="shared" ca="1" si="100"/>
        <v>2.8</v>
      </c>
      <c r="BV84" s="286">
        <f t="shared" ca="1" si="100"/>
        <v>2.8</v>
      </c>
      <c r="BW84" s="286">
        <f t="shared" ca="1" si="100"/>
        <v>2.8</v>
      </c>
      <c r="BX84" s="286">
        <f t="shared" ca="1" si="100"/>
        <v>2.8</v>
      </c>
      <c r="BY84" s="286">
        <f t="shared" ca="1" si="100"/>
        <v>2.8</v>
      </c>
      <c r="BZ84" s="286">
        <f t="shared" ca="1" si="100"/>
        <v>2.8</v>
      </c>
      <c r="CA84" s="286">
        <f t="shared" ca="1" si="100"/>
        <v>2.8</v>
      </c>
      <c r="CB84" s="286">
        <f t="shared" ca="1" si="100"/>
        <v>2.8</v>
      </c>
      <c r="CC84" s="286">
        <f t="shared" ca="1" si="100"/>
        <v>2.8</v>
      </c>
      <c r="CD84" s="286">
        <f t="shared" ca="1" si="100"/>
        <v>2.8</v>
      </c>
      <c r="CE84" s="286">
        <f t="shared" ca="1" si="100"/>
        <v>2.8</v>
      </c>
      <c r="CF84" s="286">
        <f t="shared" ca="1" si="100"/>
        <v>2.8</v>
      </c>
      <c r="CG84" s="309">
        <f t="shared" ca="1" si="100"/>
        <v>2.8</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51.8</v>
      </c>
      <c r="U86" s="830">
        <f t="shared" ref="U86:CF86" si="103">IF(OR(WPArt=3,WPArt=5,WPArt=4,WPArt=6),U70,IF(OR(WPArt=2),U51,))</f>
        <v>51.8</v>
      </c>
      <c r="V86" s="830">
        <f t="shared" si="103"/>
        <v>51.8</v>
      </c>
      <c r="W86" s="830">
        <f t="shared" si="103"/>
        <v>51.8</v>
      </c>
      <c r="X86" s="830">
        <f t="shared" si="103"/>
        <v>51.8</v>
      </c>
      <c r="Y86" s="830">
        <f t="shared" si="103"/>
        <v>51.8</v>
      </c>
      <c r="Z86" s="830">
        <f t="shared" si="103"/>
        <v>51.8</v>
      </c>
      <c r="AA86" s="830">
        <f t="shared" si="103"/>
        <v>51.8</v>
      </c>
      <c r="AB86" s="830">
        <f t="shared" si="103"/>
        <v>51.8</v>
      </c>
      <c r="AC86" s="830">
        <f t="shared" si="103"/>
        <v>51.8</v>
      </c>
      <c r="AD86" s="830">
        <f t="shared" si="103"/>
        <v>51.8</v>
      </c>
      <c r="AE86" s="830">
        <f t="shared" si="103"/>
        <v>51.8</v>
      </c>
      <c r="AF86" s="830">
        <f t="shared" si="103"/>
        <v>51.8</v>
      </c>
      <c r="AG86" s="830">
        <f t="shared" si="103"/>
        <v>51.8</v>
      </c>
      <c r="AH86" s="830">
        <f t="shared" si="103"/>
        <v>51.8</v>
      </c>
      <c r="AI86" s="830">
        <f t="shared" si="103"/>
        <v>51.8</v>
      </c>
      <c r="AJ86" s="830">
        <f t="shared" si="103"/>
        <v>51.8</v>
      </c>
      <c r="AK86" s="830">
        <f t="shared" si="103"/>
        <v>51.8</v>
      </c>
      <c r="AL86" s="830">
        <f t="shared" si="103"/>
        <v>51.8</v>
      </c>
      <c r="AM86" s="830">
        <f t="shared" si="103"/>
        <v>51.8</v>
      </c>
      <c r="AN86" s="830">
        <f t="shared" si="103"/>
        <v>51.8</v>
      </c>
      <c r="AO86" s="830">
        <f t="shared" si="103"/>
        <v>51.8</v>
      </c>
      <c r="AP86" s="830">
        <f t="shared" si="103"/>
        <v>51.8</v>
      </c>
      <c r="AQ86" s="830">
        <f t="shared" si="103"/>
        <v>51.8</v>
      </c>
      <c r="AR86" s="830">
        <f t="shared" si="103"/>
        <v>51.8</v>
      </c>
      <c r="AS86" s="830">
        <f t="shared" si="103"/>
        <v>51.8</v>
      </c>
      <c r="AT86" s="830">
        <f t="shared" si="103"/>
        <v>51.8</v>
      </c>
      <c r="AU86" s="830">
        <f t="shared" si="103"/>
        <v>51.8</v>
      </c>
      <c r="AV86" s="830">
        <f t="shared" si="103"/>
        <v>51.8</v>
      </c>
      <c r="AW86" s="830">
        <f t="shared" si="103"/>
        <v>51.8</v>
      </c>
      <c r="AX86" s="830">
        <f t="shared" si="103"/>
        <v>51.8</v>
      </c>
      <c r="AY86" s="830">
        <f t="shared" si="103"/>
        <v>51.8</v>
      </c>
      <c r="AZ86" s="830">
        <f t="shared" si="103"/>
        <v>51.8</v>
      </c>
      <c r="BA86" s="830">
        <f t="shared" si="103"/>
        <v>51.8</v>
      </c>
      <c r="BB86" s="830">
        <f t="shared" si="103"/>
        <v>51.8</v>
      </c>
      <c r="BC86" s="830">
        <f t="shared" si="103"/>
        <v>51.8</v>
      </c>
      <c r="BD86" s="830">
        <f t="shared" si="103"/>
        <v>51.8</v>
      </c>
      <c r="BE86" s="830">
        <f t="shared" si="103"/>
        <v>51.8</v>
      </c>
      <c r="BF86" s="830">
        <f t="shared" si="103"/>
        <v>51.8</v>
      </c>
      <c r="BG86" s="830">
        <f t="shared" si="103"/>
        <v>51.8</v>
      </c>
      <c r="BH86" s="830">
        <f t="shared" si="103"/>
        <v>51.8</v>
      </c>
      <c r="BI86" s="830">
        <f t="shared" si="103"/>
        <v>51.8</v>
      </c>
      <c r="BJ86" s="830">
        <f t="shared" si="103"/>
        <v>51.8</v>
      </c>
      <c r="BK86" s="830">
        <f t="shared" si="103"/>
        <v>51.8</v>
      </c>
      <c r="BL86" s="830">
        <f t="shared" si="103"/>
        <v>51.8</v>
      </c>
      <c r="BM86" s="830">
        <f t="shared" si="103"/>
        <v>51.8</v>
      </c>
      <c r="BN86" s="830">
        <f t="shared" si="103"/>
        <v>51.8</v>
      </c>
      <c r="BO86" s="830">
        <f t="shared" si="103"/>
        <v>51.8</v>
      </c>
      <c r="BP86" s="830">
        <f t="shared" si="103"/>
        <v>51.8</v>
      </c>
      <c r="BQ86" s="830">
        <f t="shared" si="103"/>
        <v>51.8</v>
      </c>
      <c r="BR86" s="830">
        <f t="shared" si="103"/>
        <v>51.8</v>
      </c>
      <c r="BS86" s="830">
        <f t="shared" si="103"/>
        <v>51.8</v>
      </c>
      <c r="BT86" s="830">
        <f t="shared" si="103"/>
        <v>51.8</v>
      </c>
      <c r="BU86" s="830">
        <f t="shared" si="103"/>
        <v>51.8</v>
      </c>
      <c r="BV86" s="830">
        <f t="shared" si="103"/>
        <v>51.8</v>
      </c>
      <c r="BW86" s="830">
        <f t="shared" si="103"/>
        <v>51.8</v>
      </c>
      <c r="BX86" s="830">
        <f t="shared" si="103"/>
        <v>51.8</v>
      </c>
      <c r="BY86" s="830">
        <f t="shared" si="103"/>
        <v>51.8</v>
      </c>
      <c r="BZ86" s="830">
        <f t="shared" si="103"/>
        <v>51.8</v>
      </c>
      <c r="CA86" s="830">
        <f t="shared" si="103"/>
        <v>51.8</v>
      </c>
      <c r="CB86" s="830">
        <f t="shared" si="103"/>
        <v>51.8</v>
      </c>
      <c r="CC86" s="830">
        <f t="shared" si="103"/>
        <v>51.8</v>
      </c>
      <c r="CD86" s="830">
        <f t="shared" si="103"/>
        <v>51.8</v>
      </c>
      <c r="CE86" s="830">
        <f t="shared" si="103"/>
        <v>51.8</v>
      </c>
      <c r="CF86" s="830">
        <f t="shared" si="103"/>
        <v>51.8</v>
      </c>
      <c r="CG86" s="830">
        <f>IF(OR(WPArt=3,WPArt=5,WPArt=4,WPArt=6),CG70,IF(OR(WPArt=2),CG51,))</f>
        <v>51.8</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TerraCalor-C-P-55-I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55.6</v>
      </c>
      <c r="P5" s="656">
        <f t="shared" ca="1" si="0"/>
        <v>4.5999999999999996</v>
      </c>
      <c r="Q5" s="656">
        <f t="shared" ca="1" si="0"/>
        <v>0</v>
      </c>
      <c r="R5" s="656">
        <f t="shared" ca="1" si="0"/>
        <v>0</v>
      </c>
      <c r="S5" s="656">
        <f t="shared" ca="1" si="0"/>
        <v>0</v>
      </c>
      <c r="T5" s="656">
        <f t="shared" ca="1" si="0"/>
        <v>0</v>
      </c>
      <c r="U5" s="656">
        <f t="shared" ca="1" si="0"/>
        <v>51.8</v>
      </c>
      <c r="V5" s="656">
        <f t="shared" ca="1" si="0"/>
        <v>2.8</v>
      </c>
      <c r="W5" s="656">
        <f t="shared" ca="1" si="0"/>
        <v>55.6</v>
      </c>
      <c r="X5" s="656">
        <f t="shared" ca="1" si="0"/>
        <v>4.5999999999999996</v>
      </c>
      <c r="Y5" s="656">
        <f t="shared" ca="1" si="0"/>
        <v>51.8</v>
      </c>
      <c r="Z5" s="656">
        <f t="shared" ca="1" si="0"/>
        <v>2.8</v>
      </c>
      <c r="AA5" s="656">
        <f t="shared" ca="1" si="0"/>
        <v>55.6</v>
      </c>
      <c r="AB5" s="656">
        <f t="shared" ca="1" si="0"/>
        <v>4.5999999999999996</v>
      </c>
      <c r="AC5" s="656">
        <f t="shared" ca="1" si="0"/>
        <v>51.8</v>
      </c>
      <c r="AD5" s="657">
        <f t="shared" ca="1" si="0"/>
        <v>2.8</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55.6</v>
      </c>
      <c r="P10" s="651">
        <f>'WP1'!W50</f>
        <v>4.5999999999999996</v>
      </c>
      <c r="Q10" s="651">
        <f>'WP1'!E29</f>
        <v>0</v>
      </c>
      <c r="R10" s="651">
        <f>'WP1'!E30</f>
        <v>0</v>
      </c>
      <c r="S10" s="651">
        <f>'WP1'!G29</f>
        <v>0</v>
      </c>
      <c r="T10" s="651">
        <f>'WP1'!G30</f>
        <v>0</v>
      </c>
      <c r="U10" s="651">
        <f>'WP1'!W53</f>
        <v>51.8</v>
      </c>
      <c r="V10" s="651">
        <f>'WP1'!W51</f>
        <v>2.8</v>
      </c>
      <c r="W10" s="651">
        <f>'WP1'!W52</f>
        <v>55.6</v>
      </c>
      <c r="X10" s="651">
        <f>'WP1'!W50</f>
        <v>4.5999999999999996</v>
      </c>
      <c r="Y10" s="651">
        <f>'WP1'!W53</f>
        <v>51.8</v>
      </c>
      <c r="Z10" s="651">
        <f>'WP1'!W51</f>
        <v>2.8</v>
      </c>
      <c r="AA10" s="651">
        <f>'WP1'!W52</f>
        <v>55.6</v>
      </c>
      <c r="AB10" s="651">
        <f>'WP1'!W50</f>
        <v>4.5999999999999996</v>
      </c>
      <c r="AC10" s="651">
        <f>'WP1'!W53</f>
        <v>51.8</v>
      </c>
      <c r="AD10" s="651">
        <f>'WP1'!W51</f>
        <v>2.8</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TerraCalor-C-P-55-I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59AF18-3C2C-49AE-B137-614F555202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